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15.xml" ContentType="application/vnd.openxmlformats-officedocument.drawing+xml"/>
  <Override PartName="/xl/worksheets/sheet1.xml" ContentType="application/vnd.openxmlformats-officedocument.spreadsheetml.worksheet+xml"/>
  <Override PartName="/xl/drawings/drawing14.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13.xml" ContentType="application/vnd.openxmlformats-officedocument.drawing+xml"/>
  <Override PartName="/xl/drawings/drawing4.xml" ContentType="application/vnd.openxmlformats-officedocument.drawing+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6.xml" ContentType="application/vnd.openxmlformats-officedocument.spreadsheetml.worksheet+xml"/>
  <Override PartName="/xl/worksheets/sheet15.xml" ContentType="application/vnd.openxmlformats-officedocument.spreadsheetml.worksheet+xml"/>
  <Override PartName="/xl/drawings/drawing6.xml" ContentType="application/vnd.openxmlformats-officedocument.drawing+xml"/>
  <Override PartName="/xl/drawings/drawing5.xml" ContentType="application/vnd.openxmlformats-officedocument.drawing+xml"/>
  <Override PartName="/xl/drawings/drawing8.xml" ContentType="application/vnd.openxmlformats-officedocument.drawing+xml"/>
  <Override PartName="/xl/drawings/drawing11.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2.xml" ContentType="application/vnd.openxmlformats-officedocument.drawing+xml"/>
  <Override PartName="/xl/drawings/drawing7.xml" ContentType="application/vnd.openxmlformats-officedocument.drawing+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5.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0730" windowHeight="11160" tabRatio="865"/>
  </bookViews>
  <sheets>
    <sheet name="Portada" sheetId="25" r:id="rId1"/>
    <sheet name="BG" sheetId="17" r:id="rId2"/>
    <sheet name="ER" sheetId="18" r:id="rId3"/>
    <sheet name="VPN" sheetId="19" r:id="rId4"/>
    <sheet name="EFE" sheetId="29" r:id="rId5"/>
    <sheet name="Anexo A" sheetId="11" r:id="rId6"/>
    <sheet name="Anexo B" sheetId="5" r:id="rId7"/>
    <sheet name="Anexo C" sheetId="6" r:id="rId8"/>
    <sheet name="Anexo D" sheetId="7" r:id="rId9"/>
    <sheet name="Anexo E" sheetId="8" r:id="rId10"/>
    <sheet name="Anexo F" sheetId="27" r:id="rId11"/>
    <sheet name="Anexo G" sheetId="10" r:id="rId12"/>
    <sheet name="Anexo H" sheetId="26" r:id="rId13"/>
    <sheet name="Anexo I" sheetId="21" r:id="rId14"/>
    <sheet name="Anexo J" sheetId="22" r:id="rId15"/>
    <sheet name="NC" sheetId="33" r:id="rId16"/>
  </sheets>
  <externalReferences>
    <externalReference r:id="rId17"/>
    <externalReference r:id="rId18"/>
    <externalReference r:id="rId19"/>
    <externalReference r:id="rId20"/>
    <externalReference r:id="rId21"/>
  </externalReferences>
  <definedNames>
    <definedName name="_GoBack" localSheetId="14">'Anexo J'!#REF!</definedName>
    <definedName name="_TPy530231">'[1]#REF'!$A$4</definedName>
    <definedName name="año" localSheetId="4">#REF!</definedName>
    <definedName name="año" localSheetId="2">[2]Datos!#REF!</definedName>
    <definedName name="año" localSheetId="15">#REF!</definedName>
    <definedName name="año">#REF!</definedName>
    <definedName name="año_ant" localSheetId="4">#REF!</definedName>
    <definedName name="año_ant" localSheetId="15">#REF!</definedName>
    <definedName name="año_ant">#REF!</definedName>
    <definedName name="año_ant2" localSheetId="4">#REF!</definedName>
    <definedName name="año_ant2" localSheetId="2">[2]Datos!#REF!</definedName>
    <definedName name="año_ant2" localSheetId="15">#REF!</definedName>
    <definedName name="año_ant2">#REF!</definedName>
    <definedName name="ARA_Threshold" localSheetId="4">[1]Balance!#REF!</definedName>
    <definedName name="ARA_Threshold" localSheetId="2">[1]Balance!#REF!</definedName>
    <definedName name="ARA_Threshold" localSheetId="15">[1]Balance!#REF!</definedName>
    <definedName name="ARA_Threshold">[1]Balance!#REF!</definedName>
    <definedName name="_xlnm.Print_Area" localSheetId="5">'Anexo A'!$A$1:$M$52</definedName>
    <definedName name="_xlnm.Print_Area" localSheetId="6">'Anexo B'!$A$1:$J$32</definedName>
    <definedName name="_xlnm.Print_Area" localSheetId="7">'Anexo C'!$A$1:$M$47</definedName>
    <definedName name="_xlnm.Print_Area" localSheetId="8">'Anexo D'!$A$1:$F$40</definedName>
    <definedName name="_xlnm.Print_Area" localSheetId="9">'Anexo E'!$A$1:$F$37</definedName>
    <definedName name="_xlnm.Print_Area" localSheetId="10">'Anexo F'!$A$1:$F$47</definedName>
    <definedName name="_xlnm.Print_Area" localSheetId="11">'Anexo G'!$A$1:$F$57</definedName>
    <definedName name="_xlnm.Print_Area" localSheetId="12">'Anexo H'!$A$1:$Q$39</definedName>
    <definedName name="_xlnm.Print_Area" localSheetId="13">'Anexo I'!$A$1:$F$33</definedName>
    <definedName name="_xlnm.Print_Area" localSheetId="14">'Anexo J'!$A$1:$J$39</definedName>
    <definedName name="_xlnm.Print_Area" localSheetId="1">BG!$A$1:$H$45</definedName>
    <definedName name="_xlnm.Print_Area" localSheetId="4">EFE!$A$1:$D$60</definedName>
    <definedName name="_xlnm.Print_Area" localSheetId="2">ER!$A$1:$D$46</definedName>
    <definedName name="_xlnm.Print_Area" localSheetId="15">NC!$A$1:$G$402</definedName>
    <definedName name="_xlnm.Print_Area" localSheetId="3">VPN!$A$1:$K$33</definedName>
    <definedName name="ARP_Threshold" localSheetId="4">[1]Balance!#REF!</definedName>
    <definedName name="ARP_Threshold" localSheetId="2">[1]Balance!#REF!</definedName>
    <definedName name="ARP_Threshold" localSheetId="15">[1]Balance!#REF!</definedName>
    <definedName name="ARP_Threshold">[1]Balance!#REF!</definedName>
    <definedName name="AS2DocOpenMode" hidden="1">"AS2DocumentEdit"</definedName>
    <definedName name="asas" localSheetId="4">#REF!</definedName>
    <definedName name="asas" localSheetId="2">#REF!</definedName>
    <definedName name="asas" localSheetId="15">#REF!</definedName>
    <definedName name="asas">#REF!</definedName>
    <definedName name="ASASASAS">[3]Datos!$D$15</definedName>
    <definedName name="asasassqwqwqw" localSheetId="4">#REF!</definedName>
    <definedName name="asasassqwqwqw" localSheetId="2">#REF!</definedName>
    <definedName name="asasassqwqwqw" localSheetId="15">#REF!</definedName>
    <definedName name="asasassqwqwqw">#REF!</definedName>
    <definedName name="Comparativo" localSheetId="4">#REF!</definedName>
    <definedName name="Comparativo" localSheetId="15">#REF!</definedName>
    <definedName name="Comparativo">#REF!</definedName>
    <definedName name="Consolidado" localSheetId="4">#REF!</definedName>
    <definedName name="Consolidado" localSheetId="15">#REF!</definedName>
    <definedName name="Consolidado">#REF!</definedName>
    <definedName name="CY_Accounts_Receivable">[1]Balance!$B$8</definedName>
    <definedName name="CY_Cash">[1]Balance!$B$6</definedName>
    <definedName name="CY_Cost_of_Sales">'[1]Estado de Resultados'!$B$7</definedName>
    <definedName name="CY_Current_Liabilities">[1]Balance!$B$23</definedName>
    <definedName name="CY_Gross_Profit">'[1]Estado de Resultados'!$B$9</definedName>
    <definedName name="CY_Interest_Expense">'[1]Estado de Resultados'!$B$18</definedName>
    <definedName name="CY_Inventory">[1]Balance!$B$12</definedName>
    <definedName name="CY_LT_Debt">[1]Balance!$B$24</definedName>
    <definedName name="CY_NET_PROFIT">'[1]Estado de Resultados'!$B$24</definedName>
    <definedName name="CY_Net_Revenue">'[1]Estado de Resultados'!$B$6</definedName>
    <definedName name="CY_Operating_Income">'[1]Estado de Resultados'!$B$16</definedName>
    <definedName name="CY_QUICK_ASSETS">[1]Balance!$B$10</definedName>
    <definedName name="CY_Tangible_Net_Worth">'[1]Estado de Resultados'!$B$31</definedName>
    <definedName name="CY_TOTAL_ASSETS">[1]Balance!$B$21</definedName>
    <definedName name="CY_TOTAL_CURR_ASSETS">[1]Balance!$B$15</definedName>
    <definedName name="CY_TOTAL_DEBT">[1]Balance!$B$27</definedName>
    <definedName name="CY_TOTAL_EQUITY">[1]Balance!$B$33</definedName>
    <definedName name="fe_ant_" localSheetId="4">#REF!</definedName>
    <definedName name="fe_ant_" localSheetId="2">[2]Datos!#REF!</definedName>
    <definedName name="fe_ant_" localSheetId="15">#REF!</definedName>
    <definedName name="fe_ant_">#REF!</definedName>
    <definedName name="fe_ant_2" localSheetId="2">[4]Datos!$E$13</definedName>
    <definedName name="fe_ant_2">[5]Datos!$E$13</definedName>
    <definedName name="fe_ant_ESP" localSheetId="4">#REF!</definedName>
    <definedName name="fe_ant_ESP" localSheetId="2">[2]Datos!#REF!</definedName>
    <definedName name="fe_ant_ESP" localSheetId="15">#REF!</definedName>
    <definedName name="fe_ant_ESP">#REF!</definedName>
    <definedName name="fe_cierre" localSheetId="4">#REF!</definedName>
    <definedName name="fe_cierre" localSheetId="15">#REF!</definedName>
    <definedName name="fe_cierre">#REF!</definedName>
    <definedName name="fe_inf" localSheetId="4">#REF!</definedName>
    <definedName name="fe_inf" localSheetId="2">[2]Datos!$D$9</definedName>
    <definedName name="fe_inf" localSheetId="15">#REF!</definedName>
    <definedName name="fe_inf">#REF!</definedName>
    <definedName name="fe_inf_" localSheetId="4">#REF!</definedName>
    <definedName name="fe_inf_" localSheetId="15">#REF!</definedName>
    <definedName name="fe_inf_">#REF!</definedName>
    <definedName name="HTML_CodePage" hidden="1">1252</definedName>
    <definedName name="HTML_Control" localSheetId="2" hidden="1">{"'TOTAL'!$A$9:$F$798"}</definedName>
    <definedName name="HTML_Control" localSheetId="15" hidden="1">{"'TOTAL'!$A$9:$F$798"}</definedName>
    <definedName name="HTML_Control" localSheetId="3"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NC">#REF!</definedName>
    <definedName name="OLE_LINK12" localSheetId="15">NC!$B$247</definedName>
    <definedName name="OLE_LINK13" localSheetId="15">NC!$B$262</definedName>
    <definedName name="OLE_LINK14" localSheetId="15">NC!$B$284</definedName>
    <definedName name="OLE_LINK15" localSheetId="15">NC!$B$295</definedName>
    <definedName name="OLE_LINK16" localSheetId="15">NC!#REF!</definedName>
    <definedName name="OLE_LINK20" localSheetId="15">NC!#REF!</definedName>
    <definedName name="OLE_LINK21" localSheetId="15">NC!$B$344</definedName>
    <definedName name="OLE_LINK22" localSheetId="15">NC!#REF!</definedName>
    <definedName name="OLE_LINK29" localSheetId="15">NC!#REF!</definedName>
    <definedName name="OLE_LINK31" localSheetId="4">#REF!</definedName>
    <definedName name="OLE_LINK31" localSheetId="2">#REF!</definedName>
    <definedName name="OLE_LINK31" localSheetId="15">#REF!</definedName>
    <definedName name="OLE_LINK31">#REF!</definedName>
    <definedName name="OLE_LINK32" localSheetId="4">#REF!</definedName>
    <definedName name="OLE_LINK32" localSheetId="2">#REF!</definedName>
    <definedName name="OLE_LINK32" localSheetId="15">#REF!</definedName>
    <definedName name="OLE_LINK32">#REF!</definedName>
    <definedName name="OLE_LINK40" localSheetId="15">NC!#REF!</definedName>
    <definedName name="OLE_LINK5" localSheetId="15">NC!#REF!</definedName>
    <definedName name="OLE_LINK62" localSheetId="15">NC!#REF!</definedName>
    <definedName name="OLE_LINK69" localSheetId="15">NC!#REF!</definedName>
    <definedName name="OLE_LINK73" localSheetId="15">NC!#REF!</definedName>
    <definedName name="OLE_LINK77" localSheetId="15">NC!#REF!</definedName>
    <definedName name="PL_Dollar_Threshold" localSheetId="4">#REF!</definedName>
    <definedName name="PL_Dollar_Threshold" localSheetId="15">#REF!</definedName>
    <definedName name="PL_Dollar_Threshold">#REF!</definedName>
    <definedName name="PL_Percent_Threshold" localSheetId="4">#REF!</definedName>
    <definedName name="PL_Percent_Threshold" localSheetId="15">#REF!</definedName>
    <definedName name="PL_Percent_Threshold">#REF!</definedName>
    <definedName name="ppoi" localSheetId="4">#REF!</definedName>
    <definedName name="ppoi" localSheetId="2">#REF!</definedName>
    <definedName name="ppoi" localSheetId="15">#REF!</definedName>
    <definedName name="ppoi">#REF!</definedName>
    <definedName name="PY_Accounts_Receivable">[1]Balance!$C$8</definedName>
    <definedName name="PY_Cash">[1]Balance!$C$6</definedName>
    <definedName name="PY_Cost_of_Sales">'[1]Estado de Resultados'!$C$7</definedName>
    <definedName name="PY_Current_Liabilities">[1]Balance!$C$23</definedName>
    <definedName name="PY_Gross_Profit">'[1]Estado de Resultados'!$C$9</definedName>
    <definedName name="PY_Interest_Expense">'[1]Estado de Resultados'!$C$18</definedName>
    <definedName name="PY_Inventory">[1]Balance!$C$12</definedName>
    <definedName name="PY_LT_Debt">[1]Balance!$C$24</definedName>
    <definedName name="PY_NET_PROFIT">'[1]Estado de Resultados'!$C$24</definedName>
    <definedName name="PY_Net_Revenue">'[1]Estado de Resultados'!$C$6</definedName>
    <definedName name="PY_Operating_Income">'[1]Estado de Resultados'!$C$16</definedName>
    <definedName name="PY_QUICK_ASSETS">[1]Balance!$C$10</definedName>
    <definedName name="PY_Tangible_Net_Worth">'[1]Estado de Resultados'!$C$31</definedName>
    <definedName name="PY_TOTAL_ASSETS">[1]Balance!$C$21</definedName>
    <definedName name="PY_TOTAL_CURR_ASSETS">[1]Balance!$C$15</definedName>
    <definedName name="PY_TOTAL_DEBT">[1]Balance!$C$27</definedName>
    <definedName name="PY_TOTAL_EQUITY">[1]Balance!$C$33</definedName>
    <definedName name="PY2_Accounts_Receivable">[1]Balance!$F$8</definedName>
    <definedName name="PY2_Cash">[1]Balance!$F$6</definedName>
    <definedName name="PY2_Current_Liabilities">[1]Balance!$F$23</definedName>
    <definedName name="PY2_Gross_Profit">'[1]Estado de Resultados'!$F$9</definedName>
    <definedName name="PY2_Interest_Expense">'[1]Estado de Resultados'!$F$18</definedName>
    <definedName name="PY2_Inventory">[1]Balance!$F$12</definedName>
    <definedName name="PY2_LT_Debt">[1]Balance!$F$24</definedName>
    <definedName name="PY2_NET_PROFIT">'[1]Estado de Resultados'!$F$24</definedName>
    <definedName name="PY2_Net_Revenue">'[1]Estado de Resultados'!$F$6</definedName>
    <definedName name="PY2_Operating_Income">'[1]Estado de Resultados'!$F$16</definedName>
    <definedName name="PY2_QUICK_ASSETS">[1]Balance!$F$10</definedName>
    <definedName name="PY2_Tangible_Net_Worth">'[1]Estado de Resultados'!$F$31</definedName>
    <definedName name="PY2_TOTAL_ASSETS">[1]Balance!$F$21</definedName>
    <definedName name="PY2_TOTAL_CURR_ASSETS">[1]Balance!$F$15</definedName>
    <definedName name="PY2_TOTAL_DEBT">[1]Balance!$F$27</definedName>
    <definedName name="PY2_TOTAL_EQUITY">[1]Balance!$F$33</definedName>
    <definedName name="TbPy530057" localSheetId="4">'[1]#REF'!#REF!</definedName>
    <definedName name="TbPy530057" localSheetId="2">'[1]#REF'!#REF!</definedName>
    <definedName name="TbPy530057" localSheetId="15">'[1]#REF'!#REF!</definedName>
    <definedName name="TbPy530057">'[1]#REF'!#REF!</definedName>
    <definedName name="TbPy530159">'[1]#REF'!$A$4</definedName>
    <definedName name="TextRefCopyRangeCount" hidden="1">2</definedName>
    <definedName name="_xlnm.Print_Titles" localSheetId="15">NC!$1:$1</definedName>
  </definedNames>
  <calcPr calcId="144525"/>
  <fileRecoveryPr repairLoad="1"/>
</workbook>
</file>

<file path=xl/calcChain.xml><?xml version="1.0" encoding="utf-8"?>
<calcChain xmlns="http://schemas.openxmlformats.org/spreadsheetml/2006/main">
  <c r="I38" i="11" l="1"/>
  <c r="E38" i="11"/>
  <c r="D38" i="11"/>
  <c r="J21" i="26"/>
  <c r="C24" i="18"/>
  <c r="D153" i="33" l="1"/>
  <c r="D155" i="33" s="1"/>
  <c r="D128" i="33"/>
  <c r="D157" i="33" l="1"/>
  <c r="D126" i="33"/>
  <c r="H35" i="17" l="1"/>
  <c r="G35" i="17"/>
  <c r="H32" i="17"/>
  <c r="G32" i="17"/>
  <c r="H27" i="17"/>
  <c r="H26" i="17"/>
  <c r="G26" i="17"/>
  <c r="E392" i="33" l="1"/>
  <c r="E354" i="33"/>
  <c r="D306" i="33" l="1"/>
  <c r="D188" i="33"/>
  <c r="E111" i="33" l="1"/>
  <c r="F31" i="10" l="1"/>
  <c r="F46" i="10"/>
  <c r="F39" i="10"/>
  <c r="F25" i="10"/>
  <c r="E218" i="33" l="1"/>
  <c r="D218" i="33"/>
  <c r="D230" i="33" l="1"/>
  <c r="E341" i="33" l="1"/>
  <c r="D341" i="33"/>
  <c r="D319" i="33"/>
  <c r="E319" i="33"/>
  <c r="D281" i="33"/>
  <c r="D204" i="33"/>
  <c r="D88" i="33"/>
  <c r="D85" i="33"/>
  <c r="E306" i="33"/>
  <c r="E281" i="33"/>
  <c r="Q13" i="26" l="1"/>
  <c r="I27" i="26"/>
  <c r="G27" i="26"/>
  <c r="M27" i="26"/>
  <c r="K27" i="26"/>
  <c r="E27" i="26"/>
  <c r="D27" i="26"/>
  <c r="C27" i="26"/>
  <c r="N26" i="26"/>
  <c r="L26" i="26"/>
  <c r="J26" i="26"/>
  <c r="H26" i="26"/>
  <c r="F26" i="26"/>
  <c r="B26" i="26"/>
  <c r="P25" i="26"/>
  <c r="O27" i="26"/>
  <c r="Q24" i="26"/>
  <c r="P24" i="26"/>
  <c r="Q23" i="26"/>
  <c r="P23" i="26"/>
  <c r="Q22" i="26"/>
  <c r="P22" i="26"/>
  <c r="Q21" i="26"/>
  <c r="P21" i="26"/>
  <c r="Q20" i="26"/>
  <c r="P20" i="26"/>
  <c r="Q19" i="26"/>
  <c r="P19" i="26"/>
  <c r="Q18" i="26"/>
  <c r="P18" i="26"/>
  <c r="Q17" i="26"/>
  <c r="P17" i="26"/>
  <c r="Q16" i="26"/>
  <c r="P16" i="26"/>
  <c r="Q15" i="26"/>
  <c r="P15" i="26"/>
  <c r="Q14" i="26"/>
  <c r="P14" i="26"/>
  <c r="P13" i="26"/>
  <c r="P26" i="26" l="1"/>
  <c r="Q26" i="26"/>
  <c r="Q25" i="26"/>
  <c r="Q27" i="26" s="1"/>
  <c r="E36" i="10" l="1"/>
  <c r="E37" i="10"/>
  <c r="E31" i="10" l="1"/>
  <c r="C31" i="10"/>
  <c r="E21" i="10"/>
  <c r="E18" i="10"/>
  <c r="E19" i="10"/>
  <c r="E20" i="10"/>
  <c r="E22" i="10"/>
  <c r="E25" i="10" s="1"/>
  <c r="E23" i="10"/>
  <c r="D20" i="27" l="1"/>
  <c r="D16" i="27"/>
  <c r="M15" i="11" l="1"/>
  <c r="L29" i="11"/>
  <c r="L27" i="11"/>
  <c r="L25" i="11"/>
  <c r="L23" i="11"/>
  <c r="L21" i="11"/>
  <c r="L19" i="11"/>
  <c r="L17" i="11"/>
  <c r="L15" i="11"/>
  <c r="L13" i="11"/>
  <c r="C38" i="11" l="1"/>
  <c r="L38" i="11"/>
  <c r="G38" i="11"/>
  <c r="B38" i="11"/>
  <c r="K22" i="19"/>
  <c r="C28" i="18"/>
  <c r="D392" i="33" l="1"/>
  <c r="E381" i="33"/>
  <c r="D381" i="33"/>
  <c r="E369" i="33"/>
  <c r="D369" i="33"/>
  <c r="E259" i="33"/>
  <c r="D259" i="33"/>
  <c r="E244" i="33"/>
  <c r="D244" i="33"/>
  <c r="D234" i="33"/>
  <c r="D354" i="33" l="1"/>
  <c r="E330" i="33"/>
  <c r="D330" i="33"/>
  <c r="E292" i="33"/>
  <c r="D292" i="33"/>
  <c r="E130" i="33"/>
  <c r="D130" i="33"/>
  <c r="D86" i="33"/>
  <c r="D84" i="33"/>
  <c r="D110" i="33" l="1"/>
  <c r="D111" i="33" s="1"/>
  <c r="F28" i="27"/>
  <c r="J14" i="19"/>
  <c r="D36" i="17"/>
  <c r="C21" i="17" l="1"/>
  <c r="D28" i="27" l="1"/>
  <c r="D26" i="27"/>
  <c r="D25" i="27"/>
  <c r="D24" i="27"/>
  <c r="F20" i="27"/>
  <c r="F16" i="27"/>
  <c r="F25" i="27"/>
  <c r="H18" i="22"/>
  <c r="H15" i="22"/>
  <c r="E17" i="10" l="1"/>
  <c r="E39" i="10"/>
  <c r="E46" i="10" l="1"/>
  <c r="C39" i="10"/>
  <c r="C46" i="10" s="1"/>
  <c r="C25" i="10"/>
  <c r="F35" i="27"/>
  <c r="D35" i="27"/>
  <c r="D34" i="18" l="1"/>
  <c r="F29" i="11" l="1"/>
  <c r="M29" i="11" s="1"/>
  <c r="F19" i="11"/>
  <c r="M19" i="11" s="1"/>
  <c r="F21" i="11"/>
  <c r="M21" i="11" s="1"/>
  <c r="F23" i="11"/>
  <c r="M23" i="11" s="1"/>
  <c r="F25" i="11"/>
  <c r="M25" i="11" s="1"/>
  <c r="F27" i="11"/>
  <c r="M27" i="11" s="1"/>
  <c r="F33" i="11"/>
  <c r="M33" i="11" s="1"/>
  <c r="F35" i="11"/>
  <c r="M35" i="11" s="1"/>
  <c r="F17" i="11"/>
  <c r="M17" i="11" s="1"/>
  <c r="F15" i="11"/>
  <c r="F38" i="11" l="1"/>
  <c r="F13" i="11"/>
  <c r="C19" i="5"/>
  <c r="D19" i="5"/>
  <c r="F19" i="5"/>
  <c r="G19" i="5"/>
  <c r="H19" i="5"/>
  <c r="B19" i="5"/>
  <c r="I16" i="5"/>
  <c r="I19" i="5" s="1"/>
  <c r="E16" i="5"/>
  <c r="J16" i="5" l="1"/>
  <c r="J19" i="5" s="1"/>
  <c r="E19" i="5"/>
  <c r="M13" i="11"/>
  <c r="M38" i="11" s="1"/>
  <c r="J13" i="19"/>
  <c r="J19" i="19"/>
  <c r="J21" i="19" s="1"/>
  <c r="J20" i="19"/>
  <c r="H21" i="19"/>
  <c r="I21" i="19"/>
  <c r="G21" i="19"/>
  <c r="B21" i="19"/>
  <c r="E21" i="19"/>
  <c r="F21" i="19"/>
  <c r="C17" i="18"/>
  <c r="G21" i="17"/>
  <c r="F15" i="22" l="1"/>
  <c r="C34" i="18"/>
  <c r="C29" i="17"/>
  <c r="C36" i="17" s="1"/>
  <c r="F21" i="22" l="1"/>
  <c r="B13" i="29"/>
  <c r="R13" i="11" l="1"/>
  <c r="A5" i="10" l="1"/>
  <c r="A6" i="6"/>
  <c r="A6" i="7" s="1"/>
  <c r="A6" i="8" s="1"/>
  <c r="O33" i="11"/>
  <c r="C28" i="8"/>
  <c r="D28" i="8"/>
  <c r="E28" i="8"/>
  <c r="F28" i="8"/>
  <c r="C21" i="8"/>
  <c r="D21" i="8"/>
  <c r="E21" i="8"/>
  <c r="F21" i="8"/>
  <c r="B28" i="8"/>
  <c r="B21" i="8"/>
  <c r="A7" i="8"/>
  <c r="E27" i="7"/>
  <c r="F27" i="7"/>
  <c r="D27" i="7"/>
  <c r="C27" i="7"/>
  <c r="B27" i="7"/>
  <c r="C21" i="7"/>
  <c r="D21" i="7"/>
  <c r="E21" i="7"/>
  <c r="F21" i="7"/>
  <c r="B21" i="7"/>
  <c r="A5" i="18"/>
  <c r="A4" i="6"/>
  <c r="A4" i="7" s="1"/>
  <c r="A4" i="8" s="1"/>
  <c r="A2" i="19"/>
  <c r="A8" i="18"/>
  <c r="O21" i="11" l="1"/>
  <c r="O25" i="11"/>
  <c r="O19" i="11"/>
  <c r="B29" i="7"/>
  <c r="D29" i="7"/>
  <c r="O27" i="11"/>
  <c r="O29" i="11"/>
  <c r="O15" i="11"/>
  <c r="C29" i="7"/>
  <c r="F29" i="7"/>
  <c r="E29" i="7"/>
  <c r="O23" i="11"/>
  <c r="O17" i="11"/>
  <c r="O13" i="11" l="1"/>
  <c r="G27" i="17"/>
  <c r="F18" i="22" s="1"/>
  <c r="G36" i="17" l="1"/>
</calcChain>
</file>

<file path=xl/sharedStrings.xml><?xml version="1.0" encoding="utf-8"?>
<sst xmlns="http://schemas.openxmlformats.org/spreadsheetml/2006/main" count="773" uniqueCount="567">
  <si>
    <t>ACTIVO</t>
  </si>
  <si>
    <t>PASIVO</t>
  </si>
  <si>
    <t>Ejercicio</t>
  </si>
  <si>
    <t>Anterior</t>
  </si>
  <si>
    <t>Costo de Bienes de Uso</t>
  </si>
  <si>
    <t>Costo de Otros Activos</t>
  </si>
  <si>
    <t>RUBRO</t>
  </si>
  <si>
    <t>ANEXO H</t>
  </si>
  <si>
    <t>ACTIVOS INTANGIBLES</t>
  </si>
  <si>
    <t>CUENTAS</t>
  </si>
  <si>
    <t>Aumentos</t>
  </si>
  <si>
    <t>Disminución</t>
  </si>
  <si>
    <t>Bajas</t>
  </si>
  <si>
    <t>VALORES DE ORIGEN</t>
  </si>
  <si>
    <t>AMORTIZACIONES</t>
  </si>
  <si>
    <t>Totales Ejercicio Actual</t>
  </si>
  <si>
    <t>Totales Ejercicio Anterior</t>
  </si>
  <si>
    <t>ANEXO B</t>
  </si>
  <si>
    <t>Denominación y Características</t>
  </si>
  <si>
    <t xml:space="preserve">de los Valores </t>
  </si>
  <si>
    <t>Emisor</t>
  </si>
  <si>
    <t>Clase</t>
  </si>
  <si>
    <t>Cantidad</t>
  </si>
  <si>
    <t>Total</t>
  </si>
  <si>
    <t>Capital</t>
  </si>
  <si>
    <t>Resultado</t>
  </si>
  <si>
    <t>Patrimonio Neto</t>
  </si>
  <si>
    <t>Según Ultimo Balance</t>
  </si>
  <si>
    <t>Información sobre el Emisor</t>
  </si>
  <si>
    <t xml:space="preserve">Inversiones </t>
  </si>
  <si>
    <t>Temporarias</t>
  </si>
  <si>
    <t>Permanentes</t>
  </si>
  <si>
    <t>ANEXO C</t>
  </si>
  <si>
    <t>OTRAS INVERSIONES</t>
  </si>
  <si>
    <t>Cuentas</t>
  </si>
  <si>
    <t>Amortización</t>
  </si>
  <si>
    <t>Sub Total</t>
  </si>
  <si>
    <t>Totales Ejercicio</t>
  </si>
  <si>
    <t>ANEXO D</t>
  </si>
  <si>
    <t>PREVISIONES</t>
  </si>
  <si>
    <t>Cierre del</t>
  </si>
  <si>
    <t xml:space="preserve">Deducidas </t>
  </si>
  <si>
    <t xml:space="preserve">Incluidas en </t>
  </si>
  <si>
    <t>ANEXO E</t>
  </si>
  <si>
    <t>DETALLE</t>
  </si>
  <si>
    <t>Actual</t>
  </si>
  <si>
    <t>ANEXO F</t>
  </si>
  <si>
    <t xml:space="preserve">Monto </t>
  </si>
  <si>
    <t>Moneda Extranjera</t>
  </si>
  <si>
    <t>Moneda Local</t>
  </si>
  <si>
    <t>Activos Corrientes</t>
  </si>
  <si>
    <t>Sub Totales</t>
  </si>
  <si>
    <t>Activos No Corrientes</t>
  </si>
  <si>
    <t>Totales</t>
  </si>
  <si>
    <t>Pasivos Corrientes</t>
  </si>
  <si>
    <t>Monto</t>
  </si>
  <si>
    <t>ANEXO G</t>
  </si>
  <si>
    <t>INVERSIONES, ACCIONES, DEBENTURES Y OTROS TÍTULOS EMITIDOS EN SERIE</t>
  </si>
  <si>
    <t>PARTICIPACIÓN EN OTRAS SOCIEDADES</t>
  </si>
  <si>
    <t>Ejerc. Anterior</t>
  </si>
  <si>
    <t>INFORMACIÓN REQUERIDA SOBRE COSTOS Y GASTOS</t>
  </si>
  <si>
    <t>(Expresado en guaraníes)</t>
  </si>
  <si>
    <t>ACTIVOS Y PASIVOS EN MONEDA EXTRANJERA</t>
  </si>
  <si>
    <t>Euro</t>
  </si>
  <si>
    <t>ANEXO A</t>
  </si>
  <si>
    <t xml:space="preserve"> </t>
  </si>
  <si>
    <t>No Sujetos a Depreciación</t>
  </si>
  <si>
    <t>el Pasivo</t>
  </si>
  <si>
    <t>Pasivos No Corrientes</t>
  </si>
  <si>
    <t>Dólar Americano</t>
  </si>
  <si>
    <t>Luis A. Montanaro B.</t>
  </si>
  <si>
    <t xml:space="preserve">    Marcelo Campuzano Y.</t>
  </si>
  <si>
    <t xml:space="preserve">              Lic. Digna Carolina Sosa L.               </t>
  </si>
  <si>
    <t>Presidente de Directorio</t>
  </si>
  <si>
    <t xml:space="preserve">      Síndico Titular</t>
  </si>
  <si>
    <t xml:space="preserve">     Contadora General</t>
  </si>
  <si>
    <t xml:space="preserve">    Vicepresidente de Directorio</t>
  </si>
  <si>
    <t xml:space="preserve">     Lic. Olga Ruíz Díaz  </t>
  </si>
  <si>
    <t>Del Periodo</t>
  </si>
  <si>
    <t xml:space="preserve">ACTIVO </t>
  </si>
  <si>
    <t>Activo Corriente</t>
  </si>
  <si>
    <t>Disponibilidades</t>
  </si>
  <si>
    <t>Otros créditos</t>
  </si>
  <si>
    <t>Cargos Diferidos</t>
  </si>
  <si>
    <t>TOTAL ACTIVO</t>
  </si>
  <si>
    <t xml:space="preserve">PASIVO </t>
  </si>
  <si>
    <t>Pasivo Corriente</t>
  </si>
  <si>
    <t>Deudas Fiscales</t>
  </si>
  <si>
    <t xml:space="preserve">Otros Pasivos </t>
  </si>
  <si>
    <t>TOTAL PASIVO</t>
  </si>
  <si>
    <t>TOTAL PASIVO Y PATRIMONIO</t>
  </si>
  <si>
    <t>Las notas y Anexos que se adjuntan forman parte de los Estados Financieros.</t>
  </si>
  <si>
    <t>Las notas y Anexos que se adjuntan forman parte de los Estados Financieros</t>
  </si>
  <si>
    <t>INGRESOS OPERATIVOS</t>
  </si>
  <si>
    <t xml:space="preserve">IMPUESTO A LA RENTA </t>
  </si>
  <si>
    <t>RESULTADOS</t>
  </si>
  <si>
    <t>ANEXO I</t>
  </si>
  <si>
    <t xml:space="preserve">BALANCE GENERAL </t>
  </si>
  <si>
    <t>DATOS ESTADISTICOS</t>
  </si>
  <si>
    <t>Acumulado al Fin del Periodo</t>
  </si>
  <si>
    <t>INDICADORES OPERATIVOS</t>
  </si>
  <si>
    <t>Volumen de Producción</t>
  </si>
  <si>
    <t>Volumen de Ventas</t>
  </si>
  <si>
    <t>Cantidad de Empleados y Obreros</t>
  </si>
  <si>
    <t>Consumo de Energía</t>
  </si>
  <si>
    <t>Cantidad de Sucursales</t>
  </si>
  <si>
    <t>(Otros)</t>
  </si>
  <si>
    <t>Nota: El volumen de operaciones podrá consignarse en unidades físicas, en unidades equivalentes o en algún índice que resulte apropiado para indicar el nivel de actividad</t>
  </si>
  <si>
    <t>ANEXO J</t>
  </si>
  <si>
    <t>ÍNDICES ECONÓMICO – FINANCIEROS</t>
  </si>
  <si>
    <t>INDICES</t>
  </si>
  <si>
    <t>Liquidez (1)</t>
  </si>
  <si>
    <t>Endeudamiento (2)</t>
  </si>
  <si>
    <t xml:space="preserve">Rentabilidad (3) </t>
  </si>
  <si>
    <t xml:space="preserve">    </t>
  </si>
  <si>
    <t>Total del Pasivo</t>
  </si>
  <si>
    <t>Resultado Antes del Impuesto a la Renta</t>
  </si>
  <si>
    <t>Patrimonio Neto Excluido el Resultado del Periodo</t>
  </si>
  <si>
    <t>(1)-</t>
  </si>
  <si>
    <t>(2)-</t>
  </si>
  <si>
    <t>(3)-</t>
  </si>
  <si>
    <t>BALANCE GENERAL</t>
  </si>
  <si>
    <t>del Activo Corriente</t>
  </si>
  <si>
    <t>del Activo No Corriente</t>
  </si>
  <si>
    <t>Inversiones</t>
  </si>
  <si>
    <t>ESTADOS CONTABLES</t>
  </si>
  <si>
    <t>Inversiones Temporarias</t>
  </si>
  <si>
    <t>Creditos por Ventas</t>
  </si>
  <si>
    <t>Bienes de Cambio</t>
  </si>
  <si>
    <t>(Expresado en Guaraníes)</t>
  </si>
  <si>
    <t>PATRIMONIO NETO</t>
  </si>
  <si>
    <t>TOTAL ACTIVO CORRIENTE</t>
  </si>
  <si>
    <t>TOTAL PASIVO CORRIENTE</t>
  </si>
  <si>
    <t>TOTAL ACTIVO NO CORRIENTE</t>
  </si>
  <si>
    <t>TOTAL PASIVO NO CORRIENTE</t>
  </si>
  <si>
    <t>PASIVO NO CORRIENTE</t>
  </si>
  <si>
    <t>ACTIVO NO CORRIENTE</t>
  </si>
  <si>
    <t>ACTIVO CORRIENTE</t>
  </si>
  <si>
    <t>PASIVO CORRIENTE</t>
  </si>
  <si>
    <t>Propiedad, Planta y Equipos</t>
  </si>
  <si>
    <t>Deudas Financieras</t>
  </si>
  <si>
    <t>TOTAL PATRIMONIO NETO</t>
  </si>
  <si>
    <t>Reservas</t>
  </si>
  <si>
    <t>Resultados</t>
  </si>
  <si>
    <t>Deudas Comerciales</t>
  </si>
  <si>
    <t>Cargas Sociales a Pagar</t>
  </si>
  <si>
    <t>Ingresos Diferidos</t>
  </si>
  <si>
    <t>Activos Intangibles</t>
  </si>
  <si>
    <t>Gastos Pagados por Adelantado</t>
  </si>
  <si>
    <t>RUBROS</t>
  </si>
  <si>
    <t>PRIMA DE EMISION</t>
  </si>
  <si>
    <t>SOCIAL</t>
  </si>
  <si>
    <t>LEGAL</t>
  </si>
  <si>
    <t>ACUMULADOS</t>
  </si>
  <si>
    <t>DEL EJERCICIO</t>
  </si>
  <si>
    <t>(menos) Provisión para Reserva Legal</t>
  </si>
  <si>
    <t>Léase las notas y anexos que se acompañan forman parte integrante de estos Estados Financieros</t>
  </si>
  <si>
    <t>EJERCICIO FINALIZADO EL:</t>
  </si>
  <si>
    <t>APORTE DE CAPITALIZ.</t>
  </si>
  <si>
    <t>OTRAS RESERVAS</t>
  </si>
  <si>
    <t xml:space="preserve">CAPITAL  </t>
  </si>
  <si>
    <t>CAPITAL SOCIAL</t>
  </si>
  <si>
    <t xml:space="preserve">RESERVAS </t>
  </si>
  <si>
    <t>DE REVALUO</t>
  </si>
  <si>
    <t>Transferencia a Resultados Acumulados</t>
  </si>
  <si>
    <t>Transferencia a Dividendos a Pagar</t>
  </si>
  <si>
    <t>Ajustes/Desafectacion de Resultados Acumulados</t>
  </si>
  <si>
    <t>Movimientos Subsecuentes</t>
  </si>
  <si>
    <t>SALDOS AL INICIO DEL PERIODO</t>
  </si>
  <si>
    <t>Reserva de Revalúo (Nota)</t>
  </si>
  <si>
    <t>Resultado del Ejercicio</t>
  </si>
  <si>
    <t>Ventas Netas</t>
  </si>
  <si>
    <t>Otros Ingresos</t>
  </si>
  <si>
    <t>Otros Resultados No Operativos</t>
  </si>
  <si>
    <t>Ganancias(Perdidas) antes del Impuesto a la Renta</t>
  </si>
  <si>
    <t>RESULTADO OPERATIVO BRUTO</t>
  </si>
  <si>
    <t>Menos:</t>
  </si>
  <si>
    <t>CONCEPTOS</t>
  </si>
  <si>
    <t>Mas:</t>
  </si>
  <si>
    <t>RESERVA</t>
  </si>
  <si>
    <t>RESULTADO DEL EJERCICIO</t>
  </si>
  <si>
    <t>Valor Nominal Unitario</t>
  </si>
  <si>
    <t>Valor Nominal Total</t>
  </si>
  <si>
    <t>Valor Patrimonial Proporcional</t>
  </si>
  <si>
    <t>Valor  de Libros</t>
  </si>
  <si>
    <t>Valor  de Cotizacion</t>
  </si>
  <si>
    <t>% de Cotizacion</t>
  </si>
  <si>
    <t>Actividad Principal</t>
  </si>
  <si>
    <t>Valor de Costo</t>
  </si>
  <si>
    <t>Valor de Cotizacion</t>
  </si>
  <si>
    <t>Valor Registrado Año Actual</t>
  </si>
  <si>
    <t>Valor Registrado Año Anterior</t>
  </si>
  <si>
    <t>Inversiones No Corrientes</t>
  </si>
  <si>
    <t>Inversiones Corrientes</t>
  </si>
  <si>
    <t>Saldo al Cierre del Ejercicio Anterior</t>
  </si>
  <si>
    <t>Saldo al Inicio del Ejercicio</t>
  </si>
  <si>
    <t>Aumentos (*)</t>
  </si>
  <si>
    <t>Disminucion (*)</t>
  </si>
  <si>
    <t>Saldos al Cierre del Ejercicio Actual</t>
  </si>
  <si>
    <t>Periodo Actual</t>
  </si>
  <si>
    <t>Periodo Anterior</t>
  </si>
  <si>
    <t>Ejercicio Actual</t>
  </si>
  <si>
    <t>Ejercicio Anterior</t>
  </si>
  <si>
    <t>Gastos de Administracion</t>
  </si>
  <si>
    <t>Honorarios y Remuneraciones por servicios</t>
  </si>
  <si>
    <t>Sueldos y Jornales</t>
  </si>
  <si>
    <t>Regalias y Honorarios por servicios tecnicos</t>
  </si>
  <si>
    <t>Gastos de Publicidad y Propaganda</t>
  </si>
  <si>
    <t>Intereses, multas y recargos impositivos</t>
  </si>
  <si>
    <t>Impuestos, tasas y contribuciones</t>
  </si>
  <si>
    <t>Intereses a bancos e instituciones financieras</t>
  </si>
  <si>
    <t>Amortizacion activos intangibles</t>
  </si>
  <si>
    <t>Otros Gastos</t>
  </si>
  <si>
    <t>Cambio Vigente</t>
  </si>
  <si>
    <t>Anticipo Proveedores del Exterior</t>
  </si>
  <si>
    <t>Proveedores del Exterior</t>
  </si>
  <si>
    <t>Banco Familiar C/C USD 22 -2373641</t>
  </si>
  <si>
    <t>Banco BBVA C/C U$S 2101025566</t>
  </si>
  <si>
    <t>Banco GNB Paraguay SA C/C USD12357422/002</t>
  </si>
  <si>
    <t>Banco  Familiar Caja/AH Vista 22-00319032</t>
  </si>
  <si>
    <t>COSTO DE MERCADERIAS O PRODUCTOS VENDIDOS O SERVICIOS PRESTADOS</t>
  </si>
  <si>
    <t>I.</t>
  </si>
  <si>
    <t xml:space="preserve">COSTO DE MERCADERIAS O PRODUCTOS </t>
  </si>
  <si>
    <t>VENDIDOS</t>
  </si>
  <si>
    <t>Existencias al Comienzo del Período</t>
  </si>
  <si>
    <t>Mercaderías de reventa</t>
  </si>
  <si>
    <t>Compras y Costos de Producción del Periodo</t>
  </si>
  <si>
    <t>Compras</t>
  </si>
  <si>
    <t>Importación en Curso</t>
  </si>
  <si>
    <t>II.</t>
  </si>
  <si>
    <t>COSTO DE SERVICIOS PRESTADOS</t>
  </si>
  <si>
    <t>Léase las notas y anexos que acompañan forman parte integrante de estos Estados Financieros.</t>
  </si>
  <si>
    <t>COSTO DE MERCADERIAS VENDIDAS</t>
  </si>
  <si>
    <t>AL INICIO DEL EJERCICIO</t>
  </si>
  <si>
    <t>REVALÚO DEL EJERCICIO</t>
  </si>
  <si>
    <t>AL CIERRE DEL EJERCICIO</t>
  </si>
  <si>
    <t>ACUM. AL INICIO DEL EJERCICIO</t>
  </si>
  <si>
    <t>%</t>
  </si>
  <si>
    <t>PROPIEDADES, PLANTA Y EQUIPOS</t>
  </si>
  <si>
    <t>Equipos de Laboratorios</t>
  </si>
  <si>
    <t>Software</t>
  </si>
  <si>
    <t>Equipos de Informatica</t>
  </si>
  <si>
    <t>Edificios</t>
  </si>
  <si>
    <t>Instalaciones</t>
  </si>
  <si>
    <t>Mejora en Predio de Terceros</t>
  </si>
  <si>
    <t>Equipo de Comunicación</t>
  </si>
  <si>
    <t>Al Inicio del Periodo</t>
  </si>
  <si>
    <t>Al Cierre del Periodo</t>
  </si>
  <si>
    <t>Acumulados al Inicio del Periodo</t>
  </si>
  <si>
    <t>Acumulados Cierre del Periodo</t>
  </si>
  <si>
    <t>Neto Resultante</t>
  </si>
  <si>
    <t>Licencias y Software</t>
  </si>
  <si>
    <t>Depreciacion bienes de uso</t>
  </si>
  <si>
    <t>(Expresado en guaranies)</t>
  </si>
  <si>
    <t>DOMICILIO LEGAL: MCAL. ESTIGARRIBIA Nº 1097 E/BRASIL</t>
  </si>
  <si>
    <t>(Expresado en  guaranies)</t>
  </si>
  <si>
    <t>(Expresado en  guaraníes)</t>
  </si>
  <si>
    <t>Resultados Acumulados</t>
  </si>
  <si>
    <t>Resultados del Ejercicio</t>
  </si>
  <si>
    <t>Reserva Legal</t>
  </si>
  <si>
    <t>NOTAS/ANEXOS</t>
  </si>
  <si>
    <t>F</t>
  </si>
  <si>
    <t>H</t>
  </si>
  <si>
    <t>Costo de las mercaderias vendidas</t>
  </si>
  <si>
    <t>Aporte Patronal</t>
  </si>
  <si>
    <t>Importaciones en Curso</t>
  </si>
  <si>
    <t>Ajuste por Diferencia de Inventario(-)</t>
  </si>
  <si>
    <t>Baja de Mercaderias Vencidas u Obsolescencia(-)</t>
  </si>
  <si>
    <t>Ajuste por Inventario(+)</t>
  </si>
  <si>
    <t>(-)Existencia al cierre del periodo</t>
  </si>
  <si>
    <t>ESTADO DE ORIGEN Y APLICACIÓN DE FONDOS</t>
  </si>
  <si>
    <t>MÉTODO DIRECTO</t>
  </si>
  <si>
    <t>Operaciones que Determinaron Cambios en el Capital Operativo</t>
  </si>
  <si>
    <t>Flujo de Efectivo por Actividades de Operación</t>
  </si>
  <si>
    <t>Efectivo Recibido de Clientes</t>
  </si>
  <si>
    <t>Pagos a Empleados</t>
  </si>
  <si>
    <t>Pagos a Proveedores Locales</t>
  </si>
  <si>
    <t>Pagos a Proveedores del Exterior</t>
  </si>
  <si>
    <t>Impuesto a la Renta</t>
  </si>
  <si>
    <t>Otros Impuestos Fiscales</t>
  </si>
  <si>
    <t>Intereses Pagados</t>
  </si>
  <si>
    <t>Seguros Pagados</t>
  </si>
  <si>
    <t xml:space="preserve">Gastos Pagados por Adelantado </t>
  </si>
  <si>
    <t>Efectivo Generado por Otras Actividades Operativas</t>
  </si>
  <si>
    <t>Otros Gastos Generados</t>
  </si>
  <si>
    <t>Efectivo neto provisto (usado) por actividades de operación:</t>
  </si>
  <si>
    <t>Flujo de Efectivo por Actividades de Inversión</t>
  </si>
  <si>
    <t>Producto de la Venta de Bienes de Uso</t>
  </si>
  <si>
    <t>Compras y/o Altas de Bienes de Uso</t>
  </si>
  <si>
    <t>Otros Tipos de Inversiones</t>
  </si>
  <si>
    <t>Efectivo neto provisto (usado) por actividades de inversión</t>
  </si>
  <si>
    <t>Flujo de Efectivo por Actividades de Financiamiento</t>
  </si>
  <si>
    <t>Prestamos Bancarios</t>
  </si>
  <si>
    <t>Sobregiro en Cta Cte</t>
  </si>
  <si>
    <t>Préstamos de Socios</t>
  </si>
  <si>
    <t>Dividendos Pagados</t>
  </si>
  <si>
    <t>Aporte de Capital</t>
  </si>
  <si>
    <t>Efectivo neto provisto (usado) por actividades de financiemiento</t>
  </si>
  <si>
    <t>Aumento (disminución) en efectivo y equivalentes de efectivo</t>
  </si>
  <si>
    <t>Efectivo y equivalentes de efectivo al comienzo del periodo</t>
  </si>
  <si>
    <t>Efectivo y equivalentes de efectivo al final del periodo</t>
  </si>
  <si>
    <t>DEPRECIACIONES</t>
  </si>
  <si>
    <t>Inmuebles</t>
  </si>
  <si>
    <t>VALOR NETO</t>
  </si>
  <si>
    <t>NOTAS/ANEXO</t>
  </si>
  <si>
    <t>A</t>
  </si>
  <si>
    <t>B</t>
  </si>
  <si>
    <t>Muebles, Útiles y Enseres</t>
  </si>
  <si>
    <t>Rodados/Transportes</t>
  </si>
  <si>
    <t>Remuneraciones de Administradores, directores, sindicos y consejo de vigilancia</t>
  </si>
  <si>
    <t>ACTIVIDAD PRINCIPAL: IMPORTACION DE INSUMOS, MATERIALES, EQUIPOS Y REACTIVOS PARA LABORATORIOS.</t>
  </si>
  <si>
    <t>según CR</t>
  </si>
  <si>
    <t>DENOMINACION: BIOTEC DEL PARAGUAY S.A.</t>
  </si>
  <si>
    <t>BIOTEC DEL PARAGUAY S.A.</t>
  </si>
  <si>
    <t xml:space="preserve">Gastos de Comercializacion </t>
  </si>
  <si>
    <t xml:space="preserve">Gastos de Administracion </t>
  </si>
  <si>
    <t>Gastos Financieros</t>
  </si>
  <si>
    <t>Depreciaciones y Amortizaciones</t>
  </si>
  <si>
    <t>Bonos Emitidos a Pagar</t>
  </si>
  <si>
    <t>Intereses s/ Bonos a Pagar</t>
  </si>
  <si>
    <t>Gastos No Devengados</t>
  </si>
  <si>
    <t xml:space="preserve">Inversiones de Terceros </t>
  </si>
  <si>
    <t>Bonos Emitidos</t>
  </si>
  <si>
    <t xml:space="preserve">Gastos No Devengados </t>
  </si>
  <si>
    <t>31.12.2019</t>
  </si>
  <si>
    <t>En Guaraníes</t>
  </si>
  <si>
    <t>CUENTA</t>
  </si>
  <si>
    <t>FONDO FIJO</t>
  </si>
  <si>
    <t xml:space="preserve">          FONDO FIJO </t>
  </si>
  <si>
    <t>RECAUDACIONES A DEPOSITAR</t>
  </si>
  <si>
    <t xml:space="preserve">          RECAUDACIONES A DEPOSITAR</t>
  </si>
  <si>
    <t>BANCOS</t>
  </si>
  <si>
    <t xml:space="preserve">          BANCO ATLAS C/C 313005428</t>
  </si>
  <si>
    <t xml:space="preserve">          BANCO BASA S.A. C/C 1.0002045/4</t>
  </si>
  <si>
    <t xml:space="preserve">          BANCO NACIONAL DE FOMENTO C/C</t>
  </si>
  <si>
    <t xml:space="preserve">          BANCO  FAMILIAR CAJA/AH VISTA 22-00319032</t>
  </si>
  <si>
    <t xml:space="preserve">          BANCO  FAMILIAR CAJA/AH - 00319045</t>
  </si>
  <si>
    <t xml:space="preserve">          BANCO REGIONAL S.A. C/C 7049046</t>
  </si>
  <si>
    <t xml:space="preserve">          FIC S.A. DE FINANZAS C/AH. 0231000140</t>
  </si>
  <si>
    <t xml:space="preserve">          BANCO CONTINENTAL C/C 44-00735881-06</t>
  </si>
  <si>
    <t xml:space="preserve">          BANCO BBVA C/C. GS 2101024326</t>
  </si>
  <si>
    <t xml:space="preserve">          BANCO VISION C/C  900094305</t>
  </si>
  <si>
    <t xml:space="preserve">          BANCO BBVA C/C U$S 2101025566</t>
  </si>
  <si>
    <t xml:space="preserve">          BANCO ITAU C/C 083711/0</t>
  </si>
  <si>
    <t xml:space="preserve">          BANCO FAMILIAR C/C 22-1083183</t>
  </si>
  <si>
    <t xml:space="preserve">          BANCO FAMILIAR C/C USD 22 -2373641</t>
  </si>
  <si>
    <t xml:space="preserve">          BANCO GNB PARAGUAY SA C/C 12357422/001</t>
  </si>
  <si>
    <t xml:space="preserve">          BANCO INTERFISA C/C 5-0002596</t>
  </si>
  <si>
    <t xml:space="preserve">          BANCO INTERFISA USD</t>
  </si>
  <si>
    <t xml:space="preserve">          FINANCIERA PARAGUAYO JAPONESA SAECA C/A 176109</t>
  </si>
  <si>
    <t xml:space="preserve">          FINANCIERA RIO S.A.E.C.A C/AH 30468002</t>
  </si>
  <si>
    <t xml:space="preserve">          BANCOP C/C CTA 410132454</t>
  </si>
  <si>
    <t>TOTAL DISPONIBILIDADES</t>
  </si>
  <si>
    <t>DEUDORES POR VENTA</t>
  </si>
  <si>
    <t>TOTAL DEUDORES POR VENTAS</t>
  </si>
  <si>
    <t xml:space="preserve">          MERCADERIAS GRAVADAS 10% - EQUIPOS</t>
  </si>
  <si>
    <t xml:space="preserve">          MERCADERIAS GRAVADAS 10% - REACTIVOS</t>
  </si>
  <si>
    <t xml:space="preserve">          MERCADERIAS GRAVADAS 10% - REPUESTOS</t>
  </si>
  <si>
    <t xml:space="preserve">          MERCADERIAS GRAVADAS 10% - INSUMOS</t>
  </si>
  <si>
    <t xml:space="preserve">          MERCADERIAS GRAVADAS 10% - MATERIALES</t>
  </si>
  <si>
    <t xml:space="preserve">          IMPORTACIONES EN CURSO</t>
  </si>
  <si>
    <t>TOTAL INVENTARIOS</t>
  </si>
  <si>
    <t xml:space="preserve">          SEGUROS A DEVENGAR</t>
  </si>
  <si>
    <t xml:space="preserve">          GARANTIA DE ALQUILER</t>
  </si>
  <si>
    <t xml:space="preserve">          IVA A VENCER</t>
  </si>
  <si>
    <t xml:space="preserve">          GASTOS PAG. POR ADELANTADO</t>
  </si>
  <si>
    <t>TOTAL GASTOS PAGADOS POR ADELANTADO</t>
  </si>
  <si>
    <t xml:space="preserve">          INTERESES A DEVENGAR - BONOS CP</t>
  </si>
  <si>
    <t>TOTAL  GASTOS NO DEVENGADOS LP</t>
  </si>
  <si>
    <t>TOTAL CARGOS DIFERIDOS</t>
  </si>
  <si>
    <t>TOTAL DEUDAS COMERCIALES</t>
  </si>
  <si>
    <t xml:space="preserve">          PRESTAMO BANCO BASA S.A.</t>
  </si>
  <si>
    <t xml:space="preserve">          PRESTAMO BCO. CONTINENTAL GS.</t>
  </si>
  <si>
    <t xml:space="preserve">          PRESTAMO BCO. BBVA</t>
  </si>
  <si>
    <t xml:space="preserve">          PRESTAMO BCO. VISION S.A.E.C.A. GS.</t>
  </si>
  <si>
    <t xml:space="preserve">          PRESTAMO BANCO ITAÚ</t>
  </si>
  <si>
    <t xml:space="preserve">          PRESTAMO GNB PARAGUAY SA GS.</t>
  </si>
  <si>
    <t xml:space="preserve">          PRESTAMO BANCOP S.A.</t>
  </si>
  <si>
    <t xml:space="preserve">          PRESTAMO BANCO  FAMILIAR GS.</t>
  </si>
  <si>
    <t xml:space="preserve">          PRESTAMOS CAJA MUTUAL DE COOP. DEL PY</t>
  </si>
  <si>
    <t>TOTAL DEUDAS FINANCIERAS</t>
  </si>
  <si>
    <t xml:space="preserve">          I.P.S. A PAGAR</t>
  </si>
  <si>
    <t>TOTAL CARGAS SOCIALES A PAGAR</t>
  </si>
  <si>
    <t xml:space="preserve">          DIRECCION GENERAL DE RECAUDACIONES</t>
  </si>
  <si>
    <t xml:space="preserve">          RETENCIONES DE IMPUESTOS A INGRESAR</t>
  </si>
  <si>
    <t xml:space="preserve">          IMPUESTO A LA RENTA A PAGAR</t>
  </si>
  <si>
    <t>TOTAL DEUDAS FISCALES</t>
  </si>
  <si>
    <t xml:space="preserve">          PRESTAMOS DE SOCIOS M/E</t>
  </si>
  <si>
    <t>TOTAL OTROS PASIVOS</t>
  </si>
  <si>
    <t xml:space="preserve">          ANTICIPO DE CLIENTES</t>
  </si>
  <si>
    <t>TOTAL INGRESOS DIFERIDOS</t>
  </si>
  <si>
    <t xml:space="preserve">          BONOS EMITIDOS A PAGAR - LP</t>
  </si>
  <si>
    <t xml:space="preserve">          INTERESES S/ BONOS A PAGAR - LP</t>
  </si>
  <si>
    <t>TOTAL BONOS EMITIDOS A PAGAR</t>
  </si>
  <si>
    <t>ESTADO DE SITUACION PATRIMONIAL al 31/03/2020</t>
  </si>
  <si>
    <t>Comparativo con el ejercicio al 31/03/2019</t>
  </si>
  <si>
    <t>31.03.2020</t>
  </si>
  <si>
    <t>ESTADO DE EVOLUCION DEL PATRIMONIO NETO AL 31/03/2020</t>
  </si>
  <si>
    <t>Saldos al 31/03/2020</t>
  </si>
  <si>
    <t>AL 31 DE MARZO DE 2020 Y 2019</t>
  </si>
  <si>
    <t>Totales al 31/03/2020</t>
  </si>
  <si>
    <t>AL 31 DE  MARZO DE 2020 Y 2019</t>
  </si>
  <si>
    <t>PERIODO AL 31/03/2019</t>
  </si>
  <si>
    <t>PERIODO AL 31/03/2020</t>
  </si>
  <si>
    <t>BALANCE GENERAL AL 31/03/2020</t>
  </si>
  <si>
    <t>NOTA 1 - DATOS DE LA ENTIDAD</t>
  </si>
  <si>
    <t>NOTA 2 - BASES DE PREPARACION DE LOS ESTADOS FINANCIEROS</t>
  </si>
  <si>
    <t>El saldo de esta cuenta representan aquellos deudores por ventas de mercaderías a crédito, compuesto como sigue:</t>
  </si>
  <si>
    <t>En este rubro se consigna los gastos a vencer en un periodo de 365 días o más inclusive, a continuación se expone la composición:</t>
  </si>
  <si>
    <t xml:space="preserve">          INTERESES A DEVENGAR - DEUDAS FINANCIERAS </t>
  </si>
  <si>
    <t>C.P. Rossana G. Uriarte L.</t>
  </si>
  <si>
    <t>Contadora</t>
  </si>
  <si>
    <t>Representante Legal</t>
  </si>
  <si>
    <t>NOTA 3 - POLITICAS CONTABLES</t>
  </si>
  <si>
    <t>Las politicas de contabilidad mas significativas aplicadas por la sociedad son las siguientes:</t>
  </si>
  <si>
    <t>a. Propiedad, Planta y Equipo</t>
  </si>
  <si>
    <t xml:space="preserve">Los bienes del activo fijo están expresados en los estados financieros al valor historico, revaluados a cierre de cada ejercicio aplicando los coeficientes de revaluos publicados por la Secretaria de Estado de Tributacion. Efectuadas de conformidad con las disposiciones impositivas vigentes, a las tasas prefijadas anualmente. </t>
  </si>
  <si>
    <t>Los bienes de uso incorporados a a partir del 01 de enero de 2017 en adelante son revaluados y depreciados al mes siguiente de su adquisición, este cambio de criterio obedece a que los bienes tengan un valor razonable al cierre de cada ejercicio fiscal.</t>
  </si>
  <si>
    <t>Los bienes adquiridos hasta el periodo 2016 son revaluados y depreciados al año siguiente de su incorporacion por el metodo de linea recta, aplicando los coeficientes de revaluo suficientes para extinguir sus valores al final de su vida útil estimada.</t>
  </si>
  <si>
    <t>Los gastos de mantenimiento que no superan el 20% del Valor Neto Fiscal de Cierre y las depreciaciones son cargadas a resultados.</t>
  </si>
  <si>
    <t>Los gastos de mantenimiento normales que no incrementan la vida útil de los bienes de uso son reconocidos como resultados del ejercicio.</t>
  </si>
  <si>
    <t>La empresa aplica el principio de lo devengado a los efectos del reconocimiento de ingresos e imputación de egresos o costos incurridos.</t>
  </si>
  <si>
    <t>b. Reconocimiento de los Ingresos y Egresos</t>
  </si>
  <si>
    <t>c. Transacciones en Moneda Extranjera</t>
  </si>
  <si>
    <t>Las diferencias de cambio correspondientes al mantenimiento de activos y pasivos en monedas extranjeras se exponen en cuentas de Resultados, se reconocen utilizando los tipos de cambio vigentes en las fechas en que se efectúan las operaciones. Al final de cada periodo, las partidas monetarias denominadas en moneda extranjera se reconvierten a los tipos de cambio vigentes al día anterior.</t>
  </si>
  <si>
    <t>d. Inventarios</t>
  </si>
  <si>
    <t>Las compras de existencias se valúan a su costo de adquisición más todos los gastos necesarios para su puesta en condiciones de venta. La existencia final, así como el costo de las ventas se valúan por el sistema de Precio Promedio Ponderado.</t>
  </si>
  <si>
    <t>e. Ejercicios</t>
  </si>
  <si>
    <t>f.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</si>
  <si>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los períodos presentados.</t>
  </si>
  <si>
    <t>NOTA 4 – DISPONIBILIDADES</t>
  </si>
  <si>
    <t xml:space="preserve">NOTA 5 – CRÉDITOS </t>
  </si>
  <si>
    <t>NOTA 8 – GASTOS PAGADOS POR ADELANTADO</t>
  </si>
  <si>
    <t>NOTA 7 – BIENES DE CAMBIO</t>
  </si>
  <si>
    <t>NOTA 9 – GASTOS NO DEVENGADOS</t>
  </si>
  <si>
    <t>NOTA 10 – CARGOS  DIFERIDOS</t>
  </si>
  <si>
    <t>En este rubro se consigna los costos y gastos en incurridos durante las etapas de organización hasta la puesta en marcha de un sistema informático, a continuación se expone la composición:</t>
  </si>
  <si>
    <t>TOTAL  GASTOS NO DEVENGADOS CP</t>
  </si>
  <si>
    <t xml:space="preserve">          INTERESES A DEVENGAR - BONOS LP</t>
  </si>
  <si>
    <t>GASTOS DE DESARROLLO</t>
  </si>
  <si>
    <t>NOTA 11 – DEUDAS COMERCIALES</t>
  </si>
  <si>
    <t xml:space="preserve">          PROVEEDORES LOCALES</t>
  </si>
  <si>
    <t xml:space="preserve">          PROVEEDORES DEL EXTERIOR</t>
  </si>
  <si>
    <t xml:space="preserve">          OTROS ACREEDORES</t>
  </si>
  <si>
    <t>NOTA 12  – DEUDAS FINANCIERAS</t>
  </si>
  <si>
    <t>31.12.2020</t>
  </si>
  <si>
    <t xml:space="preserve">BIOTEC DEL PARAGUAY S.A, fue constituida en fecha 01 de agosto de 1994, según consta en la Escritura Pública N° 318 e inscripta en los Registros Públicos en fecha 14 de setiembre de 1994 bajo el N° 28, folio 263 y siguientes.
La transformación de la firma S.R.L a S.A. fue realizada según Escritura Pública N° 477, de fecha 15 de noviembre de 2019 e inscripta en la Direccion General de los Registros Públicos bajo el Nro. 3 folio 17 y siguientes en fecha 01 de febrero de 2020.
La sociedad tiene una duración de noventa y nueve años (99 años) y el OBJETO PRINCIPAL  de la misma es realizar por cuenta propia o de terceros, o asociada a terceros, a toda clase de negocios lícitos y principalmente a la compra-venta, permuta, importación, exportación, reexportación, representación, comisión, mandato de materias primas, productos industriales y agrícolas, y de toda clase de mercaderías, productos, y en especial de artículos eléctricos y electrónicos; y en fin, realizar cualquier acto de comercio lícito no contrario a las leyes y a estos Estatutos. La sociedad podrá emitir títulos de deuda y podrán ser negociados a través de la Bolsa de Valores y Productos u otras entidades que se llegaren a crear, previa autorización de la Comision Nacional de Valores y de conformidad a la normativa vigente.
La empresa tiene como actividad principal la venta de reactivos, insumos, materiales para análisis clínicos y equipos de laboratorios que en su mayoría son importados para su comercialización en hospitales y centros de salud públicos asi como tambien en laboratorios y sanatorios privados.
El domicilio de su sede social y principal centro del negocio es Mcal. Estigarribia N° 1097 e/ Brasil, y la sucursal Avda. Los Yerbales esquina Tte. Leonide Escobar - CDE.
 </t>
  </si>
  <si>
    <t>NOTA 13 – CARGAS SOCIALES A PAGAR</t>
  </si>
  <si>
    <t>NOTA 14 – DEUDAS FISCALES</t>
  </si>
  <si>
    <t>NOTA 15 – OTROS PASIVOS</t>
  </si>
  <si>
    <t>NOTA 16 – INGRESOS DIFERIDOS</t>
  </si>
  <si>
    <t>Al 31 de marzo de 2020, el capital se compone como sigue:</t>
  </si>
  <si>
    <t>Monto en Gs.</t>
  </si>
  <si>
    <t>% Partic. en Capital</t>
  </si>
  <si>
    <t>TOTAL CAPITAL INTEGRADO</t>
  </si>
  <si>
    <t>De acuerdo con lo establecido en el Artículo 91º de la Ley Nº 1034/83 Del Comerciante, las sociedades por acciones y las de responsabilidad limitada deben efectuar una reserva legal no menor del 5% de las utilidades netas del ejercicio, hasta alcanzar el 20% del capital suscripto.</t>
  </si>
  <si>
    <t xml:space="preserve">          RESERVA LEGAL </t>
  </si>
  <si>
    <t>TOTAL RESERVA LEGAL</t>
  </si>
  <si>
    <t>El saldo de este rubro corresponde a la revaluación de los bienes de uso. El incremento patrimonial que genera por el revalúo de los bienes del activo fijo podrá ser capitalizado, no pudiendo ser distribuido como dividendo, utilidad o beneficio.</t>
  </si>
  <si>
    <t xml:space="preserve">          RESERVA DE REVALUO</t>
  </si>
  <si>
    <t>TOTAL RESERVA DE REVALUO</t>
  </si>
  <si>
    <t>ALTAS A 03/2020</t>
  </si>
  <si>
    <t>BAJAS A 003/2020</t>
  </si>
  <si>
    <t>BAJAS A 03/2020</t>
  </si>
  <si>
    <t>ACUM. AL CIERRE 03/2020</t>
  </si>
  <si>
    <t>Obras en curso</t>
  </si>
  <si>
    <t>Interfisa Banco USD  C/C 60001296</t>
  </si>
  <si>
    <t>Gastos de Comercial</t>
  </si>
  <si>
    <t>Total Ejercicio Actual 2020</t>
  </si>
  <si>
    <t>Total Ejercicio Anterior 2019</t>
  </si>
  <si>
    <t>La valuación de los saldos en moneda extranjera se realiza de acuerdo a los delineamientos establecidos por la Ley 125/91 AL 3103.2020 SALDOS DEUDORES: TIPO DE CAMBIO COMPRA 1 USD=6.554,28 Y 1 EURO=7210,37 y SALDOS ACREEDORES Tipo de Cambio VENDEDOR 1 USD= 6.571,73 Y 1 EURO=7.230,21</t>
  </si>
  <si>
    <t xml:space="preserve">El saldo de este rubro acumula el efectivo que se mantiene en caja, al 31 de marzo de 2020, además de lo disponible en Bancos más los cobros recibidos el último día, y que aún no han sido depositados. La composición es la siguiente:
</t>
  </si>
  <si>
    <t>31.03.2019</t>
  </si>
  <si>
    <t xml:space="preserve">          PRESTAMOS  FINANCIERA PYO. JAPONESA</t>
  </si>
  <si>
    <t xml:space="preserve">          SUELDOS Y JORNALES A PAGAR</t>
  </si>
  <si>
    <t xml:space="preserve">          AGUINALDOS A PAGAR</t>
  </si>
  <si>
    <t xml:space="preserve">          SUDAMERIS BANK</t>
  </si>
  <si>
    <t>(*) CLIENTES – COBRANZAS A IMPUTAR: corresponde a una cuenta regularizadora de la cuenta Clientes por ₲ 2.001.846 al cierre de marzo 2020, en él se imputan las retenciones de IVA de clientes, una vez individualizado las cobranzas se realiza la baja en la cuenta corriente del cliente.</t>
  </si>
  <si>
    <t xml:space="preserve">          TARJETA DE CREDITO</t>
  </si>
  <si>
    <t xml:space="preserve">          BANCO SUDAMERIS BANK</t>
  </si>
  <si>
    <t xml:space="preserve">          PRESTAMOS FIC S.A. FINANZAS</t>
  </si>
  <si>
    <t>NOTA 17 – INTERESES S/ BONOS A PAGAR</t>
  </si>
  <si>
    <t>GONZALO SAMANIEGO ZUBIZARRETA</t>
  </si>
  <si>
    <t>LORENA SAMANIEGO MONTIEL</t>
  </si>
  <si>
    <t>CARLOS AYALA GONZALEZ</t>
  </si>
  <si>
    <t>MARCELO SAMANIEGO MONTIEL</t>
  </si>
  <si>
    <t>GONZALO SAMANIEGO MONTIEL</t>
  </si>
  <si>
    <t>RAMIRO SAMANIEGO MONTIEL</t>
  </si>
  <si>
    <t xml:space="preserve">TOTAL DEL PERIODO ANTERIOR </t>
  </si>
  <si>
    <t>Comparativo con el ejercicio al 31/12/2019</t>
  </si>
  <si>
    <t>ESTADO DE RESULTADOS al 31/03/2020</t>
  </si>
  <si>
    <t>Saldos al 31/12/2019</t>
  </si>
  <si>
    <t>Totales al 31/12/2019</t>
  </si>
  <si>
    <t>0,65</t>
  </si>
  <si>
    <t>ANEXO I Res - CG N° 6 /19</t>
  </si>
  <si>
    <t>Situación</t>
  </si>
  <si>
    <t>Monto (en G.)</t>
  </si>
  <si>
    <t xml:space="preserve">Previsiones </t>
  </si>
  <si>
    <t>(en G.)</t>
  </si>
  <si>
    <t>% Prev. s/ Cartera</t>
  </si>
  <si>
    <t>A. Total Cartera no Vencida</t>
  </si>
  <si>
    <t>Composicion Cartera Vencida</t>
  </si>
  <si>
    <t>Normal</t>
  </si>
  <si>
    <t>En Gestion de Cobro</t>
  </si>
  <si>
    <t>En Gestion de Cobro Judicial</t>
  </si>
  <si>
    <t>B. Total Cartera Vencida</t>
  </si>
  <si>
    <t>Observaciones</t>
  </si>
  <si>
    <t>Criterios de Clasificacion Utilizados</t>
  </si>
  <si>
    <t>de 1 a 180 dias de atraso</t>
  </si>
  <si>
    <t>de 181 a 360 dias de atraso</t>
  </si>
  <si>
    <t>de 361 dias de atraso en adelante</t>
  </si>
  <si>
    <t>NOTA 6 – OTROS CREDITOS</t>
  </si>
  <si>
    <t>El saldo de esta cuenta queda compuesta como sigue:</t>
  </si>
  <si>
    <t>OTROS CREDITOS</t>
  </si>
  <si>
    <t xml:space="preserve">          IVA CREDITO FISCAL 10%</t>
  </si>
  <si>
    <t xml:space="preserve">          DEUDORES VARIOS</t>
  </si>
  <si>
    <t xml:space="preserve">          OTROS CREDITOS</t>
  </si>
  <si>
    <t xml:space="preserve">          CHEQUES RECHAZADOS</t>
  </si>
  <si>
    <t xml:space="preserve">          ANTICIPO A RENDIR - VIATICOS</t>
  </si>
  <si>
    <t xml:space="preserve">          ANTICIPO A PROVEEDORES DEL EXTERIOR</t>
  </si>
  <si>
    <t xml:space="preserve">          ANTICIPO DE SUELDOS - PERSONAL</t>
  </si>
  <si>
    <t xml:space="preserve">          ANTICIPO A PROVEEDORES LOCALES</t>
  </si>
  <si>
    <t xml:space="preserve">          SALDO A FAVOR POR EXCESO-SET</t>
  </si>
  <si>
    <t>TOTAL OTROS CREDITOS</t>
  </si>
  <si>
    <t xml:space="preserve">          RETENCION IMPUESTO A LA RENTA</t>
  </si>
  <si>
    <t xml:space="preserve">         PRESTAMOS AL PERSONAL</t>
  </si>
  <si>
    <t xml:space="preserve">         ANTICIPO TELEFONIA</t>
  </si>
  <si>
    <t xml:space="preserve">          RETENCION IDU</t>
  </si>
  <si>
    <t xml:space="preserve">          INTERESES S/ BONOS A PAGAR</t>
  </si>
  <si>
    <t>Lic. Fatima Codas</t>
  </si>
  <si>
    <t>Sindico Títular</t>
  </si>
  <si>
    <t>Representan las mercaderías en stock físico en el salón comercial y en depósitos, los saldos al 31 de marzo de 2020 y 31 de diciembre de 2019, son los siguientes:</t>
  </si>
  <si>
    <t>El saldo de estas cuentas, corresponden a cuentas pendientes con proveedores locales y del exterior por compra de mercaderías a crédito y otras obligaciones con acreedores varios por compra de bienes y/o servicios, cuyos saldos al 31 de marzo de 2020 y 31 de diciembre de 2019, se expone como sigue:</t>
  </si>
  <si>
    <t>El saldo de esta cuenta corresponde a los préstamos obtenidos en el sistema financiero más las inversiones de terceros, cuyos saldos al 31 de marzo de 2020 y 31 de diciembre de 2019, se expone como sigue:</t>
  </si>
  <si>
    <t>En este rubro se registra las provisiones para pagos de aportes sociales. Al 31 de marzo de 2020 y 31 de diciembre de 2019, se compone de los siguientes saldos</t>
  </si>
  <si>
    <t>En este rubro se registra las provisiones para pagos de impuestos por retención de IVA/Renta y el Impuesto al Valor Agregado. Los saldos al 31 de marzo de 2020 y 31 de diciembre de 2019:</t>
  </si>
  <si>
    <t>Corresponde a prestamos obtenidos del socio en moneda Gs. y USD, los saldos al 31 de marzo de 2020 y 31 de diciembre 2019, se expone como sigue:</t>
  </si>
  <si>
    <t>El saldo de esta cuenta se compone de pagos o saldos ingresados en forma anticipada de los clientes para compras futuras, cuyos saldos al 31 de marzo de 2020 y 31 de diciembre de 2019, se expone como sigue:</t>
  </si>
  <si>
    <t>El saldo de esta cuenta corresponde a la emisión de Títulos de deuda bajo el Programa de Emisión Global  G1 con Interés Trimestral y vencimientos  a 1095 y 1825 días, los saldos al 31 de marzo de 2020 y 31 de diciembre de 2019 son las siguientes:</t>
  </si>
  <si>
    <t>TOTAL DEL PERIODO ACTUAL 2020</t>
  </si>
  <si>
    <t>INSTITUTO DE PREVISION SOCIAL</t>
  </si>
  <si>
    <t>INST. DE INVEST. EN CIENCIAS DE LA SALUD</t>
  </si>
  <si>
    <t>MINISTERIO DE SALUD PUB. Y BIEN. SOC.</t>
  </si>
  <si>
    <t>SERVICIOS SOCIALES - DIRECCION DE SANIDAD POLICIAL</t>
  </si>
  <si>
    <t>COOPERATIVAS</t>
  </si>
  <si>
    <t>PROFESIONALES DE LA SALUD</t>
  </si>
  <si>
    <t>LABORATORIOS /CENTROS/HOSPITALES Y SANATORIOS PRIVADOS</t>
  </si>
  <si>
    <t>ASOCIACIONES PRIVADAS</t>
  </si>
  <si>
    <t>OTROS</t>
  </si>
  <si>
    <t>CLIENTES - COBRANZAS A IMPUTAR (*)</t>
  </si>
  <si>
    <t xml:space="preserve">Los presentes estados financieros han sido confecionados de acuerdo a las leyes nacionales vigentes, a las normas, reglamentaciones e instrucciones contables establecidas por el Consejo de Contadores del Paraguay o Colegio de Contadores del Paraguay, las Normas Fiscales establecidas por la Sub Secretaría de Estado de Tributación, fueron preparados sobre la base de cifras históricas excepto para el caso de activos y pasivos en moneda extranjera y las propiedades, plantas y equipos según se explican en las Políticas Contables en los puntos b) y d).
Los estados contables están expresados en la moneda de curso legal del Paraguay, el guaraní. Los estados financieros se han preparado siguiendo los criterios de las Normas de Información Financiera (NIF) sobre la base de costos históricos, excepto para el caso de activos y pasivos en moneda extranjera según se explica en el punto e, de la Nota 3 y no reconocen en forma integral los efectos de la inflación sobre la situacion patrimonial y financiera de la Sociedad, sobre los resultados de sus operaciones y los flujos de efectivo, en atención a que la corrección monetaria no constituye una práctica contable permitida en el Paraguay.
De haberse aplicado una corrección monetaria integral de los estados financieros, podrían haber surgido diferencias en la presentación de la situación patrimonial y financiera de la Sociedad, en los resultados de sus operaciones y en los flujos de efectivo al 31 de marzo de 2020 y de diciembre 2019.
Segun el índice general de precios al consumo publicado por el Banco Central del Paraguay, la inflación interanual a marzo 2020 fue del 2,5%  y la del año 2019 fue del 2.8 %. </t>
  </si>
  <si>
    <t>El ejercicio económico de la Empresa, abarca el período comprendido entre el 01 de enero y 31 de diciembre de cada año.</t>
  </si>
  <si>
    <t>TOTAL DE LA CARTERA DE CREDITOS AL 31.03.20 (A+B)</t>
  </si>
  <si>
    <t>(-) TOTAL PREVISIONES AL 31.03.2020</t>
  </si>
  <si>
    <t>TOTAL NETO CARTERA DE CREDITOS AL 31.03.2020</t>
  </si>
  <si>
    <t>NOTA 18 – BONOS EMITIDOS A PAGAR – LARGO PLAZO</t>
  </si>
  <si>
    <t>NOTA 19 – PATRIMONIO NETO</t>
  </si>
  <si>
    <t>19.01 - Capital</t>
  </si>
  <si>
    <t>NOTA 19.2 - RESERVA LEGAL</t>
  </si>
  <si>
    <t>NOTA 19.3 – RESERVA DE REVALUO</t>
  </si>
  <si>
    <t>Gonzalo Samaniego Zubizarreta</t>
  </si>
  <si>
    <t>COMPOSICION DE LA CARTERA DE CREDITOS AL 31 DE MARZO DE 2020</t>
  </si>
  <si>
    <r>
      <t xml:space="preserve">Correspondiente al período </t>
    </r>
    <r>
      <rPr>
        <sz val="12"/>
        <color theme="1"/>
        <rFont val="Bookman Old Style"/>
        <family val="1"/>
      </rPr>
      <t xml:space="preserve">iniciado el </t>
    </r>
    <r>
      <rPr>
        <b/>
        <sz val="12"/>
        <color theme="1"/>
        <rFont val="Bookman Old Style"/>
        <family val="1"/>
      </rPr>
      <t>1º de enero hasta el 31 de marzo de 2020</t>
    </r>
    <r>
      <rPr>
        <sz val="12"/>
        <color theme="1"/>
        <rFont val="Bookman Old Style"/>
        <family val="1"/>
      </rPr>
      <t>, presentado en forma comparativa con el período desde el 01 de enero hasta el 31 de diciembre de 2019.</t>
    </r>
  </si>
  <si>
    <r>
      <t>INSCRIPCION EN EL REGISTRO PUBLICO DE COMERCIO:</t>
    </r>
    <r>
      <rPr>
        <sz val="12"/>
        <color theme="1"/>
        <rFont val="Bookman Old Style"/>
        <family val="1"/>
      </rPr>
      <t xml:space="preserve"> </t>
    </r>
    <r>
      <rPr>
        <b/>
        <i/>
        <sz val="12"/>
        <color theme="1"/>
        <rFont val="Bookman Old Style"/>
        <family val="1"/>
      </rPr>
      <t xml:space="preserve">Del estatuto o contrato social </t>
    </r>
    <r>
      <rPr>
        <sz val="12"/>
        <color theme="1"/>
        <rFont val="Bookman Old Style"/>
        <family val="1"/>
      </rPr>
      <t xml:space="preserve">Nº 318, de fecha 01/08/1994. </t>
    </r>
    <r>
      <rPr>
        <b/>
        <i/>
        <sz val="12"/>
        <color theme="1"/>
        <rFont val="Bookman Old Style"/>
        <family val="1"/>
      </rPr>
      <t xml:space="preserve">De las modificaciones: </t>
    </r>
    <r>
      <rPr>
        <sz val="12"/>
        <color theme="1"/>
        <rFont val="Bookman Old Style"/>
        <family val="1"/>
      </rPr>
      <t>Nº 22 de fecha 30 de noviembre de 1996, Nº 478, de fecha 18 de setiembre del 2001, Nº 137 de fecha 25 de mayo del 2002, Nº 285, de fecha 20 de julio del 2005, Nº 2, de fecha 2 de enero del 2006, Nº 147 de fecha 11 de marzo del 2008, Nº 78 de fecha 22 de febrero del 2017, Nº 873 de fecha 28 de diciembre de 2017.</t>
    </r>
  </si>
  <si>
    <r>
      <rPr>
        <b/>
        <i/>
        <sz val="12"/>
        <color theme="1"/>
        <rFont val="Bookman Old Style"/>
        <family val="1"/>
      </rPr>
      <t xml:space="preserve">INSCRIPCION EN LA COMISION NACIONAL DE VALORES: </t>
    </r>
    <r>
      <rPr>
        <b/>
        <sz val="12"/>
        <color theme="1"/>
        <rFont val="Bookman Old Style"/>
        <family val="1"/>
      </rPr>
      <t>---------------------------------------------------</t>
    </r>
  </si>
  <si>
    <r>
      <rPr>
        <b/>
        <i/>
        <sz val="12"/>
        <color theme="1"/>
        <rFont val="Bookman Old Style"/>
        <family val="1"/>
      </rPr>
      <t>FECHA DE VENCIMIENTO DEL ESTATUTO O CONTRATO SOCIAL</t>
    </r>
    <r>
      <rPr>
        <b/>
        <sz val="12"/>
        <color theme="1"/>
        <rFont val="Bookman Old Style"/>
        <family val="1"/>
      </rPr>
      <t xml:space="preserve">: </t>
    </r>
    <r>
      <rPr>
        <sz val="12"/>
        <color theme="1"/>
        <rFont val="Bookman Old Style"/>
        <family val="1"/>
      </rPr>
      <t>Año 2.084</t>
    </r>
  </si>
  <si>
    <r>
      <rPr>
        <b/>
        <i/>
        <sz val="12"/>
        <color theme="1"/>
        <rFont val="Bookman Old Style"/>
        <family val="1"/>
      </rPr>
      <t>COMPOSICION DEL CAPITAL</t>
    </r>
    <r>
      <rPr>
        <b/>
        <sz val="12"/>
        <color theme="1"/>
        <rFont val="Bookman Old Style"/>
        <family val="1"/>
      </rPr>
      <t>: al 31 de marzo de 2020.</t>
    </r>
  </si>
</sst>
</file>

<file path=xl/styles.xml><?xml version="1.0" encoding="utf-8"?>
<styleSheet xmlns="http://schemas.openxmlformats.org/spreadsheetml/2006/main" xmlns:mc="http://schemas.openxmlformats.org/markup-compatibility/2006" xmlns:x14ac="http://schemas.microsoft.com/office/spreadsheetml/2009/9/ac" mc:Ignorable="x14ac">
  <numFmts count="31">
    <numFmt numFmtId="41" formatCode="_-* #,##0_-;\-* #,##0_-;_-* &quot;-&quot;_-;_-@_-"/>
    <numFmt numFmtId="43" formatCode="_-* #,##0.00_-;\-* #,##0.00_-;_-* &quot;-&quot;??_-;_-@_-"/>
    <numFmt numFmtId="164" formatCode="_-* #,##0\ _€_-;\-* #,##0\ _€_-;_-* &quot;-&quot;\ _€_-;_-@_-"/>
    <numFmt numFmtId="165" formatCode="_-* #,##0.00\ _€_-;\-* #,##0.00\ _€_-;_-* &quot;-&quot;??\ _€_-;_-@_-"/>
    <numFmt numFmtId="166" formatCode="_ * #,##0_)\ _₲_ ;_ * \(#,##0\)\ _₲_ ;_ * &quot;-&quot;_)\ _₲_ ;_ @_ "/>
    <numFmt numFmtId="167" formatCode="_ * #,##0.00_)\ _₲_ ;_ * \(#,##0.00\)\ _₲_ ;_ * &quot;-&quot;??_)\ _₲_ ;_ @_ "/>
    <numFmt numFmtId="168" formatCode="_(* #,##0_);_(* \(#,##0\);_(* &quot;-&quot;_);_(@_)"/>
    <numFmt numFmtId="169" formatCode="_(* #,##0.00_);_(* \(#,##0.00\);_(* &quot;-&quot;??_);_(@_)"/>
    <numFmt numFmtId="170" formatCode="#,##0\ ;\(#,##0\)"/>
    <numFmt numFmtId="171" formatCode="_-* #,##0_-;\-* #,##0_-;_-* &quot;-&quot;??_-;_-@_-"/>
    <numFmt numFmtId="172" formatCode="#,##0.000\ ;\(#,##0.000\)"/>
    <numFmt numFmtId="173" formatCode="#,##0.00\ ;\(#,##0.00\)"/>
    <numFmt numFmtId="174" formatCode="#,##0;[Red]#,##0"/>
    <numFmt numFmtId="175" formatCode="_(* #,##0_);_(* \(#,##0\);_(* &quot;-&quot;??_);_(@_)"/>
    <numFmt numFmtId="176" formatCode="_-* #,##0.00000_-;\-* #,##0.00000_-;_-* &quot;-&quot;??_-;_-@_-"/>
    <numFmt numFmtId="177" formatCode="#,##0_);\(#,##0\);\ &quot;-&quot;_)"/>
    <numFmt numFmtId="178" formatCode="#,##0.00_);\(#,##0.00\);\ &quot;-&quot;_)"/>
    <numFmt numFmtId="179" formatCode="_-&quot;$&quot;* #,##0_-;\-&quot;$&quot;* #,##0_-;_-&quot;$&quot;* &quot;-&quot;_-;_-@_-"/>
    <numFmt numFmtId="180" formatCode="_-* #,##0.000000000000_-;\-* #,##0.000000000000_-;_-* &quot;-&quot;_-;_-@_-"/>
    <numFmt numFmtId="181" formatCode="General_)"/>
    <numFmt numFmtId="182" formatCode="dd\.mm\.yyyy;@"/>
    <numFmt numFmtId="183" formatCode="_-* #,##0\ _€_-;\-* #,##0\ _€_-;_-* &quot;-&quot;??\ _€_-;_-@_-"/>
    <numFmt numFmtId="184" formatCode="_-* #,##0\ _P_t_s_-;\-* #,##0\ _P_t_s_-;_-* &quot;-&quot;\ _P_t_s_-;_-@_-"/>
    <numFmt numFmtId="185" formatCode="#,##0;\(#,##0\)"/>
    <numFmt numFmtId="186" formatCode="#,##0.0_);\(#,##0.0\)"/>
    <numFmt numFmtId="187" formatCode="_ * #,##0_ ;_ * \-#,##0_ ;_ * &quot;-&quot;_ ;_ @_ "/>
    <numFmt numFmtId="188" formatCode="_ * #,##0.00_ ;_ * \-#,##0.00_ ;_ * &quot;-&quot;??_ ;_ @_ "/>
    <numFmt numFmtId="189" formatCode="0.0%"/>
    <numFmt numFmtId="190" formatCode="_ * #,##0.00_)\ _?_ ;_ * \(#,##0.00\)\ _?_ ;_ * &quot;-&quot;??_)\ _?_ ;_ @_ "/>
    <numFmt numFmtId="191" formatCode="_-* #,##0.0_-;\-* #,##0.0_-;_-* &quot;-&quot;??_-;_-@_-"/>
    <numFmt numFmtId="192" formatCode="[$-1580A]d/m/yyyy;@"/>
  </numFmts>
  <fonts count="9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Tahoma"/>
      <family val="2"/>
    </font>
    <font>
      <sz val="10"/>
      <name val="Times New Roman"/>
      <family val="1"/>
    </font>
    <font>
      <sz val="10"/>
      <name val="Arial"/>
      <family val="2"/>
    </font>
    <font>
      <sz val="8"/>
      <name val="Verdana"/>
      <family val="2"/>
    </font>
    <font>
      <sz val="10"/>
      <name val="Verdana"/>
      <family val="2"/>
    </font>
    <font>
      <sz val="10"/>
      <color indexed="8"/>
      <name val="Arial"/>
      <family val="2"/>
    </font>
    <font>
      <sz val="12"/>
      <name val="Courier"/>
      <family val="3"/>
    </font>
    <font>
      <sz val="10"/>
      <name val="Geneva"/>
    </font>
    <font>
      <b/>
      <sz val="18"/>
      <color indexed="8"/>
      <name val="Bookman Old Style"/>
      <family val="1"/>
    </font>
    <font>
      <sz val="10"/>
      <name val="Bookman Old Style"/>
      <family val="1"/>
    </font>
    <font>
      <b/>
      <sz val="12"/>
      <color indexed="8"/>
      <name val="Bookman Old Style"/>
      <family val="1"/>
    </font>
    <font>
      <b/>
      <sz val="11"/>
      <color indexed="8"/>
      <name val="Bookman Old Style"/>
      <family val="1"/>
    </font>
    <font>
      <b/>
      <sz val="12"/>
      <name val="Bookman Old Style"/>
      <family val="1"/>
    </font>
    <font>
      <sz val="10"/>
      <color indexed="8"/>
      <name val="Bookman Old Style"/>
      <family val="1"/>
    </font>
    <font>
      <b/>
      <sz val="10"/>
      <color indexed="8"/>
      <name val="Bookman Old Style"/>
      <family val="1"/>
    </font>
    <font>
      <b/>
      <sz val="10"/>
      <name val="Bookman Old Style"/>
      <family val="1"/>
    </font>
    <font>
      <sz val="10"/>
      <color indexed="10"/>
      <name val="Bookman Old Style"/>
      <family val="1"/>
    </font>
    <font>
      <sz val="11"/>
      <name val="Bookman Old Style"/>
      <family val="1"/>
    </font>
    <font>
      <b/>
      <sz val="18"/>
      <name val="Bookman Old Style"/>
      <family val="1"/>
    </font>
    <font>
      <b/>
      <sz val="11"/>
      <name val="Bookman Old Style"/>
      <family val="1"/>
    </font>
    <font>
      <sz val="11"/>
      <color indexed="8"/>
      <name val="Bookman Old Style"/>
      <family val="1"/>
    </font>
    <font>
      <b/>
      <u/>
      <sz val="11"/>
      <name val="Bookman Old Style"/>
      <family val="1"/>
    </font>
    <font>
      <sz val="14"/>
      <name val="Bookman Old Style"/>
      <family val="1"/>
    </font>
    <font>
      <b/>
      <sz val="14"/>
      <name val="Bookman Old Style"/>
      <family val="1"/>
    </font>
    <font>
      <sz val="12"/>
      <name val="Bookman Old Style"/>
      <family val="1"/>
    </font>
    <font>
      <b/>
      <u/>
      <sz val="10"/>
      <name val="Bookman Old Style"/>
      <family val="1"/>
    </font>
    <font>
      <sz val="9"/>
      <name val="Bookman Old Style"/>
      <family val="1"/>
    </font>
    <font>
      <sz val="8"/>
      <name val="Bookman Old Style"/>
      <family val="1"/>
    </font>
    <font>
      <b/>
      <sz val="16"/>
      <name val="Bookman Old Style"/>
      <family val="1"/>
    </font>
    <font>
      <b/>
      <sz val="10"/>
      <name val="Times New Roman"/>
      <family val="1"/>
    </font>
    <font>
      <sz val="11"/>
      <color indexed="8"/>
      <name val="Calibri"/>
      <family val="2"/>
      <charset val="1"/>
    </font>
    <font>
      <sz val="11"/>
      <color theme="1"/>
      <name val="Calibri"/>
      <family val="2"/>
      <scheme val="minor"/>
    </font>
    <font>
      <b/>
      <sz val="11"/>
      <color theme="1"/>
      <name val="Calibri"/>
      <family val="2"/>
      <scheme val="minor"/>
    </font>
    <font>
      <sz val="10"/>
      <color theme="1"/>
      <name val="Bookman Old Style"/>
      <family val="1"/>
    </font>
    <font>
      <b/>
      <sz val="10"/>
      <color theme="1"/>
      <name val="Bookman Old Style"/>
      <family val="1"/>
    </font>
    <font>
      <sz val="10"/>
      <color theme="0"/>
      <name val="Bookman Old Style"/>
      <family val="1"/>
    </font>
    <font>
      <sz val="10"/>
      <color rgb="FFFF0000"/>
      <name val="Bookman Old Style"/>
      <family val="1"/>
    </font>
    <font>
      <sz val="11"/>
      <color theme="1"/>
      <name val="Bookman Old Style"/>
      <family val="1"/>
    </font>
    <font>
      <b/>
      <i/>
      <sz val="11"/>
      <color theme="1"/>
      <name val="Bookman Old Style"/>
      <family val="1"/>
    </font>
    <font>
      <b/>
      <sz val="12"/>
      <color theme="1"/>
      <name val="Bookman Old Style"/>
      <family val="1"/>
    </font>
    <font>
      <b/>
      <sz val="11"/>
      <color theme="1"/>
      <name val="Bookman Old Style"/>
      <family val="1"/>
    </font>
    <font>
      <b/>
      <sz val="10"/>
      <color rgb="FFFF0000"/>
      <name val="Bookman Old Style"/>
      <family val="1"/>
    </font>
    <font>
      <b/>
      <sz val="10"/>
      <color rgb="FF000000"/>
      <name val="Bookman Old Style"/>
      <family val="1"/>
    </font>
    <font>
      <sz val="10"/>
      <color rgb="FFFF66CC"/>
      <name val="Bookman Old Style"/>
      <family val="1"/>
    </font>
    <font>
      <sz val="11"/>
      <color rgb="FFFF0000"/>
      <name val="Bookman Old Style"/>
      <family val="1"/>
    </font>
    <font>
      <sz val="10"/>
      <color indexed="8"/>
      <name val="Calibri"/>
      <family val="2"/>
      <scheme val="minor"/>
    </font>
    <font>
      <b/>
      <sz val="10"/>
      <color indexed="8"/>
      <name val="Calibri"/>
      <family val="2"/>
      <scheme val="minor"/>
    </font>
    <font>
      <sz val="10"/>
      <color indexed="8"/>
      <name val="Tahoma"/>
      <family val="2"/>
    </font>
    <font>
      <b/>
      <sz val="10"/>
      <name val="Arial"/>
      <family val="2"/>
    </font>
    <font>
      <sz val="14"/>
      <color rgb="FFFF0000"/>
      <name val="Bookman Old Style"/>
      <family val="1"/>
    </font>
    <font>
      <sz val="10"/>
      <color rgb="FFFF0000"/>
      <name val="Arial"/>
      <family val="2"/>
    </font>
    <font>
      <sz val="10"/>
      <color rgb="FFFF0000"/>
      <name val="Tahoma"/>
      <family val="2"/>
    </font>
    <font>
      <sz val="9"/>
      <color rgb="FFFF0000"/>
      <name val="Bookman Old Style"/>
      <family val="1"/>
    </font>
    <font>
      <b/>
      <sz val="15"/>
      <name val="Bookman Old Style"/>
      <family val="1"/>
    </font>
    <font>
      <sz val="15"/>
      <name val="Arial"/>
      <family val="2"/>
    </font>
    <font>
      <sz val="11"/>
      <name val="Arial"/>
      <family val="2"/>
    </font>
    <font>
      <b/>
      <sz val="11"/>
      <name val="Arial"/>
      <family val="2"/>
    </font>
    <font>
      <sz val="18"/>
      <name val="Arial"/>
      <family val="2"/>
    </font>
    <font>
      <sz val="14"/>
      <name val="Arial"/>
      <family val="2"/>
    </font>
    <font>
      <sz val="10"/>
      <color theme="1"/>
      <name val="Tahoma"/>
      <family val="2"/>
    </font>
    <font>
      <b/>
      <i/>
      <sz val="9"/>
      <color theme="1"/>
      <name val="Bookman Old Style"/>
      <family val="1"/>
    </font>
    <font>
      <b/>
      <sz val="9"/>
      <color theme="1"/>
      <name val="Bookman Old Style"/>
      <family val="1"/>
    </font>
    <font>
      <sz val="9"/>
      <color theme="1"/>
      <name val="Bookman Old Style"/>
      <family val="1"/>
    </font>
    <font>
      <sz val="11"/>
      <color indexed="8"/>
      <name val="Calibri"/>
      <family val="2"/>
    </font>
    <font>
      <b/>
      <u/>
      <sz val="11"/>
      <color indexed="8"/>
      <name val="Bookman Old Style"/>
      <family val="1"/>
    </font>
    <font>
      <b/>
      <sz val="12"/>
      <color rgb="FFFF0000"/>
      <name val="Bookman Old Style"/>
      <family val="1"/>
    </font>
    <font>
      <sz val="8"/>
      <color rgb="FFFF0000"/>
      <name val="Bookman Old Style"/>
      <family val="1"/>
    </font>
    <font>
      <b/>
      <sz val="8"/>
      <color theme="1"/>
      <name val="Bookman Old Style"/>
      <family val="1"/>
    </font>
    <font>
      <b/>
      <i/>
      <sz val="16"/>
      <color theme="1"/>
      <name val="Bookman Old Style"/>
      <family val="1"/>
    </font>
    <font>
      <sz val="12"/>
      <color theme="1"/>
      <name val="Bookman Old Style"/>
      <family val="1"/>
    </font>
    <font>
      <b/>
      <sz val="14"/>
      <color theme="1"/>
      <name val="Bookman Old Style"/>
      <family val="1"/>
    </font>
    <font>
      <b/>
      <i/>
      <sz val="12"/>
      <color theme="1"/>
      <name val="Bookman Old Style"/>
      <family val="1"/>
    </font>
    <font>
      <b/>
      <i/>
      <sz val="14"/>
      <color theme="1"/>
      <name val="Bookman Old Style"/>
      <family val="1"/>
    </font>
    <font>
      <b/>
      <sz val="10"/>
      <color theme="1"/>
      <name val="Century Gothic"/>
      <family val="2"/>
    </font>
    <font>
      <sz val="10"/>
      <color theme="1"/>
      <name val="Century Gothic"/>
      <family val="2"/>
    </font>
  </fonts>
  <fills count="8">
    <fill>
      <patternFill patternType="none"/>
    </fill>
    <fill>
      <patternFill patternType="gray125"/>
    </fill>
    <fill>
      <patternFill patternType="solid">
        <fgColor rgb="FFFFFFCC"/>
      </patternFill>
    </fill>
    <fill>
      <patternFill patternType="solid">
        <fgColor theme="6" tint="0.39997558519241921"/>
        <bgColor indexed="64"/>
      </patternFill>
    </fill>
    <fill>
      <patternFill patternType="solid">
        <fgColor theme="6" tint="0.59999389629810485"/>
        <bgColor indexed="64"/>
      </patternFill>
    </fill>
    <fill>
      <patternFill patternType="solid">
        <fgColor theme="0"/>
        <bgColor indexed="64"/>
      </patternFill>
    </fill>
    <fill>
      <patternFill patternType="solid">
        <fgColor indexed="26"/>
      </patternFill>
    </fill>
    <fill>
      <patternFill patternType="solid">
        <fgColor indexed="9"/>
        <bgColor indexed="26"/>
      </patternFill>
    </fill>
  </fills>
  <borders count="79">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thin">
        <color indexed="64"/>
      </top>
      <bottom style="medium">
        <color indexed="64"/>
      </bottom>
      <diagonal/>
    </border>
    <border>
      <left/>
      <right/>
      <top/>
      <bottom style="double">
        <color indexed="64"/>
      </bottom>
      <diagonal/>
    </border>
    <border>
      <left style="thin">
        <color indexed="64"/>
      </left>
      <right style="thin">
        <color indexed="64"/>
      </right>
      <top/>
      <bottom/>
      <diagonal/>
    </border>
    <border>
      <left/>
      <right style="medium">
        <color indexed="64"/>
      </right>
      <top/>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style="medium">
        <color indexed="64"/>
      </right>
      <top style="thin">
        <color indexed="64"/>
      </top>
      <bottom style="double">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double">
        <color auto="1"/>
      </left>
      <right style="double">
        <color auto="1"/>
      </right>
      <top style="double">
        <color auto="1"/>
      </top>
      <bottom style="double">
        <color auto="1"/>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medium">
        <color indexed="64"/>
      </bottom>
      <diagonal/>
    </border>
    <border>
      <left/>
      <right style="double">
        <color indexed="64"/>
      </right>
      <top/>
      <bottom style="medium">
        <color indexed="64"/>
      </bottom>
      <diagonal/>
    </border>
    <border>
      <left style="double">
        <color indexed="64"/>
      </left>
      <right style="thin">
        <color indexed="64"/>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s>
  <cellStyleXfs count="1002">
    <xf numFmtId="0" fontId="0" fillId="0" borderId="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6" fillId="0" borderId="0" applyNumberForma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45" fillId="0" borderId="0"/>
    <xf numFmtId="43" fontId="13" fillId="0" borderId="0" applyFont="0" applyFill="0" applyBorder="0" applyAlignment="0" applyProtection="0"/>
    <xf numFmtId="168" fontId="20" fillId="0" borderId="0" applyFont="0" applyFill="0" applyBorder="0" applyAlignment="0" applyProtection="0"/>
    <xf numFmtId="166" fontId="20" fillId="0" borderId="0" applyFont="0" applyFill="0" applyBorder="0" applyAlignment="0" applyProtection="0"/>
    <xf numFmtId="184" fontId="13"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9" fontId="18" fillId="0" borderId="0" applyFont="0" applyFill="0" applyBorder="0" applyAlignment="0" applyProtection="0"/>
    <xf numFmtId="179" fontId="13"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18"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43" fontId="13" fillId="0" borderId="0" applyFont="0" applyFill="0" applyBorder="0" applyAlignment="0" applyProtection="0"/>
    <xf numFmtId="169" fontId="20" fillId="0" borderId="0" applyFont="0" applyFill="0" applyBorder="0" applyAlignment="0" applyProtection="0"/>
    <xf numFmtId="43" fontId="13" fillId="0" borderId="0" applyFont="0" applyFill="0" applyBorder="0" applyAlignment="0" applyProtection="0"/>
    <xf numFmtId="167" fontId="2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5" fontId="13" fillId="0" borderId="0" applyFont="0" applyFill="0" applyBorder="0" applyAlignment="0" applyProtection="0"/>
    <xf numFmtId="167" fontId="46" fillId="0" borderId="0" applyFont="0" applyFill="0" applyBorder="0" applyAlignment="0" applyProtection="0"/>
    <xf numFmtId="164" fontId="13"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5" fontId="15"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9" fontId="13" fillId="0" borderId="0" applyFont="0" applyFill="0" applyBorder="0" applyAlignment="0" applyProtection="0"/>
    <xf numFmtId="43" fontId="14" fillId="0" borderId="0" applyFont="0" applyFill="0" applyBorder="0" applyAlignment="0" applyProtection="0"/>
    <xf numFmtId="0" fontId="20" fillId="0" borderId="0"/>
    <xf numFmtId="0" fontId="19" fillId="0" borderId="0"/>
    <xf numFmtId="0" fontId="46" fillId="0" borderId="0"/>
    <xf numFmtId="0" fontId="46" fillId="0" borderId="0"/>
    <xf numFmtId="43" fontId="21" fillId="0" borderId="0"/>
    <xf numFmtId="0" fontId="46" fillId="0" borderId="0"/>
    <xf numFmtId="0" fontId="13" fillId="0" borderId="0"/>
    <xf numFmtId="0" fontId="13" fillId="0" borderId="0"/>
    <xf numFmtId="0" fontId="13" fillId="0" borderId="0"/>
    <xf numFmtId="0" fontId="13" fillId="0" borderId="0"/>
    <xf numFmtId="0" fontId="19" fillId="0" borderId="0"/>
    <xf numFmtId="0" fontId="46" fillId="0" borderId="0"/>
    <xf numFmtId="0" fontId="13" fillId="0" borderId="0"/>
    <xf numFmtId="0" fontId="46" fillId="0" borderId="0"/>
    <xf numFmtId="0" fontId="46" fillId="0" borderId="0"/>
    <xf numFmtId="0" fontId="46" fillId="0" borderId="0"/>
    <xf numFmtId="0" fontId="13" fillId="0" borderId="0"/>
    <xf numFmtId="0" fontId="46" fillId="0" borderId="0"/>
    <xf numFmtId="0" fontId="46" fillId="0" borderId="0"/>
    <xf numFmtId="0" fontId="46" fillId="0" borderId="0"/>
    <xf numFmtId="0" fontId="46" fillId="0" borderId="0"/>
    <xf numFmtId="0" fontId="46" fillId="0" borderId="0"/>
    <xf numFmtId="0" fontId="46" fillId="0" borderId="0"/>
    <xf numFmtId="0" fontId="22" fillId="0" borderId="0"/>
    <xf numFmtId="0" fontId="13" fillId="0" borderId="0"/>
    <xf numFmtId="0" fontId="13" fillId="0" borderId="0"/>
    <xf numFmtId="0" fontId="46" fillId="2" borderId="59" applyNumberFormat="0" applyFont="0" applyAlignment="0" applyProtection="0"/>
    <xf numFmtId="0" fontId="46" fillId="2" borderId="59" applyNumberFormat="0" applyFont="0" applyAlignment="0" applyProtection="0"/>
    <xf numFmtId="0" fontId="46" fillId="2" borderId="59" applyNumberFormat="0" applyFont="0" applyAlignment="0" applyProtection="0"/>
    <xf numFmtId="0" fontId="46" fillId="2" borderId="59" applyNumberFormat="0" applyFont="0" applyAlignment="0" applyProtection="0"/>
    <xf numFmtId="0" fontId="46" fillId="2" borderId="59" applyNumberFormat="0" applyFont="0" applyAlignment="0" applyProtection="0"/>
    <xf numFmtId="9" fontId="17" fillId="0" borderId="0" applyFont="0" applyFill="0" applyBorder="0" applyAlignment="0" applyProtection="0"/>
    <xf numFmtId="9" fontId="18" fillId="0" borderId="0" applyFont="0" applyFill="0" applyBorder="0" applyAlignment="0" applyProtection="0"/>
    <xf numFmtId="3" fontId="13" fillId="0" borderId="0" applyFont="0" applyFill="0" applyBorder="0" applyAlignment="0" applyProtection="0"/>
    <xf numFmtId="0" fontId="12" fillId="0" borderId="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2" borderId="59" applyNumberFormat="0" applyFont="0" applyAlignment="0" applyProtection="0"/>
    <xf numFmtId="0" fontId="9" fillId="2" borderId="59" applyNumberFormat="0" applyFont="0" applyAlignment="0" applyProtection="0"/>
    <xf numFmtId="0" fontId="9" fillId="2" borderId="59" applyNumberFormat="0" applyFont="0" applyAlignment="0" applyProtection="0"/>
    <xf numFmtId="0" fontId="9" fillId="2" borderId="59" applyNumberFormat="0" applyFont="0" applyAlignment="0" applyProtection="0"/>
    <xf numFmtId="0" fontId="9" fillId="2" borderId="59" applyNumberFormat="0" applyFont="0" applyAlignment="0" applyProtection="0"/>
    <xf numFmtId="9" fontId="13" fillId="0" borderId="0" applyFont="0" applyFill="0" applyBorder="0" applyAlignment="0" applyProtection="0"/>
    <xf numFmtId="0" fontId="9" fillId="0" borderId="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3" fillId="0" borderId="0"/>
    <xf numFmtId="169" fontId="13" fillId="0" borderId="0" applyFont="0" applyFill="0" applyBorder="0" applyAlignment="0" applyProtection="0"/>
    <xf numFmtId="187" fontId="13"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88" fontId="13" fillId="0" borderId="0" applyFont="0" applyFill="0" applyBorder="0" applyAlignment="0" applyProtection="0"/>
    <xf numFmtId="165"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9"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190" fontId="78" fillId="0" borderId="0" applyFont="0" applyFill="0" applyBorder="0" applyAlignment="0" applyProtection="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6" borderId="61" applyNumberFormat="0" applyFont="0" applyAlignment="0" applyProtection="0"/>
    <xf numFmtId="0" fontId="78" fillId="6" borderId="61" applyNumberFormat="0" applyFont="0" applyAlignment="0" applyProtection="0"/>
    <xf numFmtId="0" fontId="78" fillId="6" borderId="61" applyNumberFormat="0" applyFont="0" applyAlignment="0" applyProtection="0"/>
    <xf numFmtId="0" fontId="78" fillId="6" borderId="61" applyNumberFormat="0" applyFont="0" applyAlignment="0" applyProtection="0"/>
    <xf numFmtId="0" fontId="78" fillId="6" borderId="61" applyNumberFormat="0" applyFont="0" applyAlignment="0" applyProtection="0"/>
    <xf numFmtId="43" fontId="3" fillId="0" borderId="0" applyFont="0" applyFill="0" applyBorder="0" applyAlignment="0" applyProtection="0"/>
    <xf numFmtId="43" fontId="3"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59" applyNumberFormat="0" applyFont="0" applyAlignment="0" applyProtection="0"/>
    <xf numFmtId="0" fontId="1" fillId="2" borderId="59" applyNumberFormat="0" applyFont="0" applyAlignment="0" applyProtection="0"/>
    <xf numFmtId="0" fontId="1" fillId="2" borderId="59" applyNumberFormat="0" applyFont="0" applyAlignment="0" applyProtection="0"/>
    <xf numFmtId="0" fontId="1" fillId="2" borderId="59" applyNumberFormat="0" applyFont="0" applyAlignment="0" applyProtection="0"/>
    <xf numFmtId="0" fontId="1" fillId="2" borderId="59" applyNumberFormat="0" applyFont="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59" applyNumberFormat="0" applyFont="0" applyAlignment="0" applyProtection="0"/>
    <xf numFmtId="0" fontId="1" fillId="2" borderId="59" applyNumberFormat="0" applyFont="0" applyAlignment="0" applyProtection="0"/>
    <xf numFmtId="0" fontId="1" fillId="2" borderId="59" applyNumberFormat="0" applyFont="0" applyAlignment="0" applyProtection="0"/>
    <xf numFmtId="0" fontId="1" fillId="2" borderId="59" applyNumberFormat="0" applyFont="0" applyAlignment="0" applyProtection="0"/>
    <xf numFmtId="0" fontId="1" fillId="2" borderId="59" applyNumberFormat="0" applyFont="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64">
    <xf numFmtId="0" fontId="0" fillId="0" borderId="0" xfId="0"/>
    <xf numFmtId="0" fontId="24" fillId="0" borderId="0" xfId="172" applyFont="1" applyFill="1" applyAlignment="1" applyProtection="1">
      <alignment vertical="center"/>
    </xf>
    <xf numFmtId="0" fontId="26" fillId="0" borderId="0" xfId="172" applyFont="1" applyFill="1" applyAlignment="1" applyProtection="1">
      <alignment horizontal="center" vertical="center"/>
    </xf>
    <xf numFmtId="0" fontId="25" fillId="0" borderId="0" xfId="172" applyFont="1" applyFill="1" applyAlignment="1" applyProtection="1">
      <alignment horizontal="center" vertical="center"/>
    </xf>
    <xf numFmtId="177" fontId="27" fillId="3" borderId="1" xfId="172" applyNumberFormat="1" applyFont="1" applyFill="1" applyBorder="1" applyAlignment="1" applyProtection="1">
      <alignment horizontal="center" vertical="center" wrapText="1"/>
    </xf>
    <xf numFmtId="182" fontId="27" fillId="3" borderId="2" xfId="172" quotePrefix="1" applyNumberFormat="1" applyFont="1" applyFill="1" applyBorder="1" applyAlignment="1" applyProtection="1">
      <alignment horizontal="center" vertical="center" wrapText="1"/>
    </xf>
    <xf numFmtId="0" fontId="24" fillId="0" borderId="3" xfId="172" applyFont="1" applyFill="1" applyBorder="1" applyAlignment="1" applyProtection="1">
      <alignment vertical="center"/>
    </xf>
    <xf numFmtId="177" fontId="48" fillId="0" borderId="4" xfId="172" applyNumberFormat="1" applyFont="1" applyFill="1" applyBorder="1" applyAlignment="1" applyProtection="1">
      <alignment horizontal="right" vertical="center" wrapText="1"/>
    </xf>
    <xf numFmtId="0" fontId="24" fillId="0" borderId="0" xfId="172" applyFont="1" applyFill="1" applyBorder="1" applyAlignment="1" applyProtection="1">
      <alignment vertical="center"/>
    </xf>
    <xf numFmtId="175" fontId="48" fillId="0" borderId="4" xfId="43" applyNumberFormat="1" applyFont="1" applyFill="1" applyBorder="1" applyAlignment="1" applyProtection="1">
      <alignment horizontal="right" vertical="center"/>
    </xf>
    <xf numFmtId="177" fontId="29" fillId="0" borderId="0" xfId="172" applyNumberFormat="1" applyFont="1" applyFill="1" applyBorder="1" applyAlignment="1" applyProtection="1">
      <alignment horizontal="left" vertical="center" wrapText="1"/>
    </xf>
    <xf numFmtId="171" fontId="27" fillId="3" borderId="9" xfId="9" applyNumberFormat="1" applyFont="1" applyFill="1" applyBorder="1" applyAlignment="1" applyProtection="1">
      <alignment horizontal="right" vertical="center"/>
    </xf>
    <xf numFmtId="0" fontId="24" fillId="0" borderId="0" xfId="172" applyFont="1" applyFill="1" applyAlignment="1" applyProtection="1">
      <alignment horizontal="left" vertical="center"/>
    </xf>
    <xf numFmtId="0" fontId="48" fillId="0" borderId="0" xfId="172" applyFont="1" applyFill="1" applyBorder="1" applyAlignment="1" applyProtection="1">
      <alignment horizontal="right" vertical="center"/>
    </xf>
    <xf numFmtId="0" fontId="50" fillId="0" borderId="0" xfId="172" applyFont="1" applyFill="1" applyAlignment="1" applyProtection="1">
      <alignment vertical="center"/>
    </xf>
    <xf numFmtId="177" fontId="24" fillId="0" borderId="0" xfId="172" applyNumberFormat="1" applyFont="1" applyFill="1" applyAlignment="1" applyProtection="1">
      <alignment horizontal="left"/>
    </xf>
    <xf numFmtId="0" fontId="48" fillId="0" borderId="0" xfId="157" applyFont="1" applyFill="1" applyAlignment="1">
      <alignment horizontal="center"/>
    </xf>
    <xf numFmtId="0" fontId="48" fillId="0" borderId="0" xfId="157" applyFont="1" applyFill="1" applyAlignment="1">
      <alignment horizontal="center" vertical="center"/>
    </xf>
    <xf numFmtId="0" fontId="48" fillId="0" borderId="0" xfId="157" applyFont="1" applyFill="1" applyAlignment="1">
      <alignment horizontal="center"/>
    </xf>
    <xf numFmtId="0" fontId="51" fillId="0" borderId="0" xfId="172" applyFont="1" applyFill="1" applyAlignment="1" applyProtection="1">
      <alignment horizontal="left" vertical="center"/>
    </xf>
    <xf numFmtId="183" fontId="28" fillId="0" borderId="0" xfId="87" applyNumberFormat="1" applyFont="1"/>
    <xf numFmtId="183" fontId="28" fillId="0" borderId="0" xfId="88" applyNumberFormat="1" applyFont="1"/>
    <xf numFmtId="183" fontId="52" fillId="0" borderId="0" xfId="149" applyNumberFormat="1" applyFont="1"/>
    <xf numFmtId="175" fontId="48" fillId="0" borderId="0" xfId="172" applyNumberFormat="1" applyFont="1" applyFill="1" applyBorder="1" applyAlignment="1" applyProtection="1">
      <alignment horizontal="right" vertical="center"/>
    </xf>
    <xf numFmtId="183" fontId="24" fillId="0" borderId="0" xfId="172" applyNumberFormat="1" applyFont="1" applyFill="1" applyAlignment="1" applyProtection="1">
      <alignment vertical="center"/>
    </xf>
    <xf numFmtId="171" fontId="24" fillId="0" borderId="0" xfId="172" applyNumberFormat="1" applyFont="1" applyFill="1" applyAlignment="1" applyProtection="1">
      <alignment vertical="center"/>
    </xf>
    <xf numFmtId="177" fontId="49" fillId="0" borderId="4" xfId="172" applyNumberFormat="1" applyFont="1" applyFill="1" applyBorder="1" applyAlignment="1" applyProtection="1">
      <alignment horizontal="right" vertical="center"/>
    </xf>
    <xf numFmtId="0" fontId="32" fillId="0" borderId="0" xfId="172" applyFont="1" applyFill="1" applyAlignment="1" applyProtection="1">
      <alignment vertical="center"/>
    </xf>
    <xf numFmtId="0" fontId="53" fillId="0" borderId="0" xfId="172" applyFont="1" applyFill="1" applyAlignment="1" applyProtection="1">
      <alignment vertical="center"/>
    </xf>
    <xf numFmtId="0" fontId="27" fillId="3" borderId="1" xfId="172" applyFont="1" applyFill="1" applyBorder="1" applyAlignment="1" applyProtection="1">
      <alignment horizontal="center" vertical="center" wrapText="1"/>
    </xf>
    <xf numFmtId="14" fontId="54" fillId="3" borderId="2" xfId="172" applyNumberFormat="1" applyFont="1" applyFill="1" applyBorder="1" applyAlignment="1" applyProtection="1">
      <alignment horizontal="center" vertical="center" wrapText="1"/>
    </xf>
    <xf numFmtId="0" fontId="26" fillId="0" borderId="3" xfId="172" applyFont="1" applyFill="1" applyBorder="1" applyAlignment="1" applyProtection="1">
      <alignment vertical="center" wrapText="1"/>
    </xf>
    <xf numFmtId="41" fontId="52" fillId="0" borderId="4" xfId="172" applyNumberFormat="1" applyFont="1" applyFill="1" applyBorder="1" applyAlignment="1" applyProtection="1">
      <alignment horizontal="right" vertical="center" wrapText="1"/>
    </xf>
    <xf numFmtId="177" fontId="34" fillId="0" borderId="3" xfId="172" applyNumberFormat="1" applyFont="1" applyFill="1" applyBorder="1" applyAlignment="1" applyProtection="1">
      <alignment vertical="center"/>
    </xf>
    <xf numFmtId="177" fontId="52" fillId="0" borderId="4" xfId="172" applyNumberFormat="1" applyFont="1" applyFill="1" applyBorder="1" applyAlignment="1" applyProtection="1">
      <alignment horizontal="right" vertical="center"/>
    </xf>
    <xf numFmtId="177" fontId="32" fillId="0" borderId="3" xfId="172" applyNumberFormat="1" applyFont="1" applyFill="1" applyBorder="1" applyAlignment="1" applyProtection="1">
      <alignment vertical="center"/>
    </xf>
    <xf numFmtId="43" fontId="32" fillId="0" borderId="0" xfId="9" applyFont="1" applyFill="1" applyAlignment="1" applyProtection="1">
      <alignment vertical="center"/>
    </xf>
    <xf numFmtId="175" fontId="52" fillId="0" borderId="4" xfId="43" applyNumberFormat="1" applyFont="1" applyFill="1" applyBorder="1" applyAlignment="1" applyProtection="1">
      <alignment horizontal="right" vertical="center"/>
    </xf>
    <xf numFmtId="183" fontId="32" fillId="0" borderId="0" xfId="172" applyNumberFormat="1" applyFont="1" applyFill="1" applyAlignment="1" applyProtection="1">
      <alignment vertical="center"/>
    </xf>
    <xf numFmtId="177" fontId="52" fillId="0" borderId="4" xfId="172" applyNumberFormat="1" applyFont="1" applyFill="1" applyBorder="1" applyAlignment="1" applyProtection="1">
      <alignment horizontal="right" vertical="center" wrapText="1"/>
    </xf>
    <xf numFmtId="177" fontId="34" fillId="4" borderId="3" xfId="172" applyNumberFormat="1" applyFont="1" applyFill="1" applyBorder="1" applyAlignment="1" applyProtection="1">
      <alignment vertical="center"/>
    </xf>
    <xf numFmtId="177" fontId="55" fillId="0" borderId="4" xfId="172" applyNumberFormat="1" applyFont="1" applyFill="1" applyBorder="1" applyAlignment="1" applyProtection="1">
      <alignment horizontal="right" vertical="center"/>
    </xf>
    <xf numFmtId="0" fontId="34" fillId="0" borderId="0" xfId="172" applyFont="1" applyFill="1" applyAlignment="1" applyProtection="1">
      <alignment vertical="center"/>
    </xf>
    <xf numFmtId="177" fontId="26" fillId="0" borderId="3" xfId="172" applyNumberFormat="1" applyFont="1" applyFill="1" applyBorder="1" applyAlignment="1" applyProtection="1">
      <alignment vertical="center" wrapText="1"/>
    </xf>
    <xf numFmtId="175" fontId="52" fillId="0" borderId="10" xfId="43" applyNumberFormat="1" applyFont="1" applyFill="1" applyBorder="1" applyAlignment="1" applyProtection="1">
      <alignment horizontal="right" vertical="center"/>
    </xf>
    <xf numFmtId="177" fontId="34" fillId="0" borderId="0" xfId="172" applyNumberFormat="1" applyFont="1" applyFill="1" applyAlignment="1" applyProtection="1">
      <alignment vertical="center"/>
    </xf>
    <xf numFmtId="177" fontId="35" fillId="0" borderId="0" xfId="172" applyNumberFormat="1" applyFont="1" applyFill="1" applyAlignment="1" applyProtection="1">
      <alignment wrapText="1"/>
    </xf>
    <xf numFmtId="175" fontId="52" fillId="0" borderId="0" xfId="43" applyNumberFormat="1" applyFont="1" applyFill="1" applyBorder="1" applyAlignment="1" applyProtection="1">
      <alignment horizontal="right"/>
    </xf>
    <xf numFmtId="177" fontId="52" fillId="0" borderId="0" xfId="172" applyNumberFormat="1" applyFont="1" applyFill="1" applyBorder="1" applyAlignment="1" applyProtection="1">
      <alignment horizontal="right" wrapText="1"/>
    </xf>
    <xf numFmtId="41" fontId="52" fillId="0" borderId="0" xfId="172" applyNumberFormat="1" applyFont="1" applyFill="1" applyAlignment="1" applyProtection="1">
      <alignment horizontal="right" vertical="center"/>
    </xf>
    <xf numFmtId="0" fontId="32" fillId="0" borderId="0" xfId="172" applyFont="1" applyFill="1" applyBorder="1" applyAlignment="1" applyProtection="1">
      <alignment vertical="center"/>
    </xf>
    <xf numFmtId="41" fontId="52" fillId="0" borderId="0" xfId="172" applyNumberFormat="1" applyFont="1" applyFill="1" applyBorder="1" applyAlignment="1" applyProtection="1">
      <alignment horizontal="right" vertical="center"/>
    </xf>
    <xf numFmtId="41" fontId="32" fillId="0" borderId="0" xfId="172" applyNumberFormat="1" applyFont="1" applyFill="1" applyBorder="1" applyAlignment="1" applyProtection="1">
      <alignment horizontal="right" vertical="center"/>
    </xf>
    <xf numFmtId="175" fontId="52" fillId="0" borderId="0" xfId="43" applyNumberFormat="1" applyFont="1" applyFill="1" applyBorder="1" applyAlignment="1" applyProtection="1">
      <alignment horizontal="right" vertical="center"/>
    </xf>
    <xf numFmtId="175" fontId="32" fillId="0" borderId="0" xfId="43" applyNumberFormat="1" applyFont="1" applyFill="1" applyBorder="1" applyAlignment="1" applyProtection="1">
      <alignment horizontal="right" vertical="center"/>
    </xf>
    <xf numFmtId="180" fontId="52" fillId="0" borderId="0" xfId="172" applyNumberFormat="1" applyFont="1" applyFill="1" applyBorder="1" applyAlignment="1" applyProtection="1">
      <alignment horizontal="right" vertical="center"/>
    </xf>
    <xf numFmtId="0" fontId="52" fillId="0" borderId="0" xfId="172" applyFont="1" applyFill="1" applyBorder="1" applyAlignment="1" applyProtection="1">
      <alignment vertical="center"/>
    </xf>
    <xf numFmtId="41" fontId="32" fillId="0" borderId="0" xfId="172" applyNumberFormat="1" applyFont="1" applyFill="1" applyAlignment="1" applyProtection="1">
      <alignment horizontal="right" vertical="center"/>
    </xf>
    <xf numFmtId="177" fontId="26" fillId="0" borderId="6" xfId="172" applyNumberFormat="1" applyFont="1" applyFill="1" applyBorder="1" applyAlignment="1" applyProtection="1">
      <alignment vertical="center" wrapText="1"/>
    </xf>
    <xf numFmtId="43" fontId="32" fillId="0" borderId="7" xfId="9" applyFont="1" applyFill="1" applyBorder="1" applyAlignment="1" applyProtection="1">
      <alignment vertical="center"/>
    </xf>
    <xf numFmtId="0" fontId="24" fillId="0" borderId="0" xfId="148" applyFont="1" applyFill="1"/>
    <xf numFmtId="181" fontId="30" fillId="0" borderId="0" xfId="151" applyNumberFormat="1" applyFont="1" applyFill="1" applyAlignment="1" applyProtection="1">
      <alignment horizontal="centerContinuous"/>
    </xf>
    <xf numFmtId="181" fontId="24" fillId="0" borderId="0" xfId="151" applyNumberFormat="1" applyFont="1" applyFill="1" applyAlignment="1">
      <alignment horizontal="centerContinuous"/>
    </xf>
    <xf numFmtId="181" fontId="24" fillId="0" borderId="0" xfId="151" applyNumberFormat="1" applyFont="1" applyFill="1"/>
    <xf numFmtId="0" fontId="24" fillId="0" borderId="0" xfId="148" applyFont="1" applyFill="1" applyAlignment="1">
      <alignment horizontal="center"/>
    </xf>
    <xf numFmtId="0" fontId="55" fillId="0" borderId="3" xfId="0" applyFont="1" applyFill="1" applyBorder="1"/>
    <xf numFmtId="175" fontId="34" fillId="0" borderId="12" xfId="0" quotePrefix="1" applyNumberFormat="1" applyFont="1" applyFill="1" applyBorder="1"/>
    <xf numFmtId="43" fontId="34" fillId="0" borderId="12" xfId="9" quotePrefix="1" applyFont="1" applyFill="1" applyBorder="1"/>
    <xf numFmtId="175" fontId="34" fillId="0" borderId="0" xfId="0" quotePrefix="1" applyNumberFormat="1" applyFont="1" applyFill="1" applyBorder="1"/>
    <xf numFmtId="175" fontId="34" fillId="0" borderId="13" xfId="163" applyNumberFormat="1" applyFont="1" applyFill="1" applyBorder="1"/>
    <xf numFmtId="0" fontId="30" fillId="0" borderId="0" xfId="148" applyFont="1" applyFill="1"/>
    <xf numFmtId="0" fontId="36" fillId="0" borderId="3" xfId="0" applyFont="1" applyFill="1" applyBorder="1"/>
    <xf numFmtId="175" fontId="32" fillId="0" borderId="12" xfId="0" quotePrefix="1" applyNumberFormat="1" applyFont="1" applyFill="1" applyBorder="1"/>
    <xf numFmtId="37" fontId="32" fillId="0" borderId="12" xfId="0" quotePrefix="1" applyNumberFormat="1" applyFont="1" applyFill="1" applyBorder="1"/>
    <xf numFmtId="175" fontId="32" fillId="0" borderId="0" xfId="0" quotePrefix="1" applyNumberFormat="1" applyFont="1" applyFill="1" applyBorder="1"/>
    <xf numFmtId="175" fontId="32" fillId="0" borderId="12" xfId="0" applyNumberFormat="1" applyFont="1" applyFill="1" applyBorder="1"/>
    <xf numFmtId="175" fontId="32" fillId="0" borderId="13" xfId="163" applyNumberFormat="1" applyFont="1" applyFill="1" applyBorder="1"/>
    <xf numFmtId="0" fontId="32" fillId="0" borderId="3" xfId="0" applyFont="1" applyFill="1" applyBorder="1"/>
    <xf numFmtId="43" fontId="32" fillId="0" borderId="12" xfId="9" quotePrefix="1" applyFont="1" applyFill="1" applyBorder="1"/>
    <xf numFmtId="175" fontId="32" fillId="0" borderId="14" xfId="0" applyNumberFormat="1" applyFont="1" applyFill="1" applyBorder="1"/>
    <xf numFmtId="175" fontId="34" fillId="0" borderId="16" xfId="0" applyNumberFormat="1" applyFont="1" applyFill="1" applyBorder="1" applyProtection="1"/>
    <xf numFmtId="175" fontId="34" fillId="0" borderId="17" xfId="0" applyNumberFormat="1" applyFont="1" applyFill="1" applyBorder="1" applyProtection="1"/>
    <xf numFmtId="175" fontId="34" fillId="0" borderId="18" xfId="163" applyNumberFormat="1" applyFont="1" applyFill="1" applyBorder="1" applyProtection="1">
      <protection locked="0"/>
    </xf>
    <xf numFmtId="175" fontId="34" fillId="0" borderId="19" xfId="163" applyNumberFormat="1" applyFont="1" applyFill="1" applyBorder="1" applyProtection="1">
      <protection locked="0"/>
    </xf>
    <xf numFmtId="0" fontId="24" fillId="0" borderId="0" xfId="0" applyFont="1" applyFill="1"/>
    <xf numFmtId="0" fontId="34" fillId="0" borderId="0" xfId="0" applyFont="1" applyFill="1" applyAlignment="1">
      <alignment horizontal="right"/>
    </xf>
    <xf numFmtId="0" fontId="24" fillId="0" borderId="0" xfId="0" applyFont="1" applyFill="1" applyAlignment="1">
      <alignment horizontal="center"/>
    </xf>
    <xf numFmtId="0" fontId="30" fillId="0" borderId="0" xfId="0" applyFont="1" applyFill="1"/>
    <xf numFmtId="15" fontId="34" fillId="0" borderId="0" xfId="0" applyNumberFormat="1" applyFont="1" applyFill="1" applyAlignment="1">
      <alignment horizontal="center"/>
    </xf>
    <xf numFmtId="15" fontId="30" fillId="0" borderId="0" xfId="0" applyNumberFormat="1" applyFont="1" applyFill="1" applyAlignment="1">
      <alignment horizontal="center"/>
    </xf>
    <xf numFmtId="15" fontId="24" fillId="0" borderId="0" xfId="0" applyNumberFormat="1" applyFont="1" applyFill="1"/>
    <xf numFmtId="3" fontId="24" fillId="0" borderId="0" xfId="0" applyNumberFormat="1" applyFont="1" applyFill="1"/>
    <xf numFmtId="0" fontId="24" fillId="0" borderId="0" xfId="0" applyFont="1" applyFill="1" applyBorder="1"/>
    <xf numFmtId="0" fontId="32" fillId="0" borderId="0" xfId="0" applyFont="1" applyFill="1"/>
    <xf numFmtId="0" fontId="32" fillId="0" borderId="0" xfId="0" applyFont="1" applyFill="1" applyAlignment="1">
      <alignment wrapText="1"/>
    </xf>
    <xf numFmtId="0" fontId="32" fillId="0" borderId="20" xfId="0" applyFont="1" applyFill="1" applyBorder="1"/>
    <xf numFmtId="175" fontId="32" fillId="0" borderId="20" xfId="145" applyNumberFormat="1" applyFont="1" applyFill="1" applyBorder="1"/>
    <xf numFmtId="175" fontId="32" fillId="0" borderId="12" xfId="145" applyNumberFormat="1" applyFont="1" applyFill="1" applyBorder="1"/>
    <xf numFmtId="175" fontId="32" fillId="0" borderId="0" xfId="145" applyNumberFormat="1" applyFont="1" applyFill="1" applyBorder="1"/>
    <xf numFmtId="175" fontId="32" fillId="0" borderId="12" xfId="145" applyNumberFormat="1" applyFont="1" applyFill="1" applyBorder="1" applyAlignment="1">
      <alignment horizontal="center"/>
    </xf>
    <xf numFmtId="175" fontId="32" fillId="0" borderId="20" xfId="145" applyNumberFormat="1" applyFont="1" applyFill="1" applyBorder="1" applyAlignment="1">
      <alignment horizontal="center"/>
    </xf>
    <xf numFmtId="171" fontId="32" fillId="0" borderId="0" xfId="9" applyNumberFormat="1" applyFont="1" applyFill="1"/>
    <xf numFmtId="175" fontId="32" fillId="0" borderId="0" xfId="145" applyNumberFormat="1" applyFont="1" applyFill="1" applyBorder="1" applyAlignment="1">
      <alignment horizontal="center"/>
    </xf>
    <xf numFmtId="175" fontId="32" fillId="0" borderId="0" xfId="0" applyNumberFormat="1" applyFont="1" applyFill="1"/>
    <xf numFmtId="0" fontId="34" fillId="0" borderId="20" xfId="0" applyFont="1" applyFill="1" applyBorder="1"/>
    <xf numFmtId="3" fontId="24" fillId="0" borderId="0" xfId="0" applyNumberFormat="1" applyFont="1" applyFill="1" applyBorder="1"/>
    <xf numFmtId="175" fontId="24" fillId="0" borderId="0" xfId="0" applyNumberFormat="1" applyFont="1" applyFill="1" applyBorder="1"/>
    <xf numFmtId="174" fontId="24" fillId="0" borderId="0" xfId="0" applyNumberFormat="1" applyFont="1" applyFill="1" applyBorder="1"/>
    <xf numFmtId="0" fontId="48" fillId="0" borderId="0" xfId="0" applyFont="1" applyFill="1" applyAlignment="1"/>
    <xf numFmtId="0" fontId="37" fillId="0" borderId="0" xfId="0" applyFont="1" applyFill="1"/>
    <xf numFmtId="0" fontId="38" fillId="0" borderId="0" xfId="0" applyFont="1" applyFill="1" applyAlignment="1"/>
    <xf numFmtId="0" fontId="38" fillId="0" borderId="0" xfId="0" applyFont="1" applyFill="1" applyAlignment="1">
      <alignment horizontal="right"/>
    </xf>
    <xf numFmtId="0" fontId="38" fillId="0" borderId="0" xfId="0" applyFont="1" applyFill="1" applyAlignment="1">
      <alignment horizontal="center"/>
    </xf>
    <xf numFmtId="0" fontId="32" fillId="0" borderId="25" xfId="0" applyFont="1" applyFill="1" applyBorder="1"/>
    <xf numFmtId="171" fontId="32" fillId="0" borderId="21" xfId="146" applyNumberFormat="1" applyFont="1" applyFill="1" applyBorder="1"/>
    <xf numFmtId="171" fontId="32" fillId="0" borderId="26" xfId="146" applyNumberFormat="1" applyFont="1" applyFill="1" applyBorder="1"/>
    <xf numFmtId="0" fontId="32" fillId="0" borderId="27" xfId="0" applyFont="1" applyFill="1" applyBorder="1"/>
    <xf numFmtId="175" fontId="32" fillId="0" borderId="12" xfId="146" applyNumberFormat="1" applyFont="1" applyFill="1" applyBorder="1" applyAlignment="1">
      <alignment horizontal="right"/>
    </xf>
    <xf numFmtId="175" fontId="32" fillId="0" borderId="12" xfId="145" applyNumberFormat="1" applyFont="1" applyFill="1" applyBorder="1" applyAlignment="1">
      <alignment horizontal="right"/>
    </xf>
    <xf numFmtId="0" fontId="32" fillId="0" borderId="29" xfId="0" applyFont="1" applyFill="1" applyBorder="1"/>
    <xf numFmtId="175" fontId="32" fillId="0" borderId="23" xfId="146" applyNumberFormat="1" applyFont="1" applyFill="1" applyBorder="1" applyAlignment="1">
      <alignment horizontal="right"/>
    </xf>
    <xf numFmtId="175" fontId="32" fillId="0" borderId="30" xfId="146" applyNumberFormat="1" applyFont="1" applyFill="1" applyBorder="1" applyAlignment="1">
      <alignment horizontal="right"/>
    </xf>
    <xf numFmtId="175" fontId="32" fillId="0" borderId="21" xfId="146" applyNumberFormat="1" applyFont="1" applyFill="1" applyBorder="1" applyAlignment="1">
      <alignment horizontal="right"/>
    </xf>
    <xf numFmtId="175" fontId="32" fillId="0" borderId="26" xfId="146" applyNumberFormat="1" applyFont="1" applyFill="1" applyBorder="1" applyAlignment="1">
      <alignment horizontal="right"/>
    </xf>
    <xf numFmtId="0" fontId="34" fillId="0" borderId="29" xfId="0" applyFont="1" applyFill="1" applyBorder="1"/>
    <xf numFmtId="0" fontId="34" fillId="0" borderId="27" xfId="0" applyFont="1" applyFill="1" applyBorder="1"/>
    <xf numFmtId="175" fontId="34" fillId="0" borderId="21" xfId="146" applyNumberFormat="1" applyFont="1" applyFill="1" applyBorder="1" applyAlignment="1">
      <alignment horizontal="right"/>
    </xf>
    <xf numFmtId="175" fontId="34" fillId="0" borderId="13" xfId="146" applyNumberFormat="1" applyFont="1" applyFill="1" applyBorder="1" applyAlignment="1">
      <alignment horizontal="right"/>
    </xf>
    <xf numFmtId="0" fontId="34" fillId="0" borderId="31" xfId="0" applyFont="1" applyFill="1" applyBorder="1"/>
    <xf numFmtId="175" fontId="34" fillId="0" borderId="0" xfId="0" applyNumberFormat="1" applyFont="1" applyFill="1"/>
    <xf numFmtId="0" fontId="34" fillId="0" borderId="0" xfId="0" applyFont="1" applyFill="1"/>
    <xf numFmtId="175" fontId="24" fillId="0" borderId="0" xfId="0" applyNumberFormat="1" applyFont="1" applyFill="1"/>
    <xf numFmtId="0" fontId="48" fillId="0" borderId="0" xfId="157" applyFont="1" applyFill="1" applyAlignment="1"/>
    <xf numFmtId="0" fontId="24" fillId="0" borderId="0" xfId="0" applyFont="1"/>
    <xf numFmtId="0" fontId="34" fillId="0" borderId="0" xfId="0" applyFont="1" applyAlignment="1"/>
    <xf numFmtId="0" fontId="30" fillId="0" borderId="0" xfId="0" applyFont="1" applyAlignment="1"/>
    <xf numFmtId="15" fontId="34" fillId="0" borderId="0" xfId="0" applyNumberFormat="1" applyFont="1" applyAlignment="1">
      <alignment horizontal="center"/>
    </xf>
    <xf numFmtId="0" fontId="34" fillId="0" borderId="0" xfId="0" applyFont="1" applyAlignment="1">
      <alignment horizontal="center"/>
    </xf>
    <xf numFmtId="0" fontId="30" fillId="3" borderId="34" xfId="0" applyFont="1" applyFill="1" applyBorder="1" applyAlignment="1">
      <alignment horizontal="center"/>
    </xf>
    <xf numFmtId="0" fontId="30" fillId="3" borderId="27" xfId="0" applyFont="1" applyFill="1" applyBorder="1" applyAlignment="1">
      <alignment horizontal="center"/>
    </xf>
    <xf numFmtId="0" fontId="30" fillId="3" borderId="29" xfId="0" applyFont="1" applyFill="1" applyBorder="1" applyAlignment="1">
      <alignment horizontal="center"/>
    </xf>
    <xf numFmtId="0" fontId="30" fillId="3" borderId="16" xfId="0" applyFont="1" applyFill="1" applyBorder="1" applyAlignment="1">
      <alignment horizontal="center"/>
    </xf>
    <xf numFmtId="0" fontId="30" fillId="3" borderId="17" xfId="0" applyFont="1" applyFill="1" applyBorder="1" applyAlignment="1">
      <alignment horizontal="center"/>
    </xf>
    <xf numFmtId="0" fontId="24" fillId="0" borderId="25" xfId="0" applyFont="1" applyFill="1" applyBorder="1"/>
    <xf numFmtId="0" fontId="24" fillId="0" borderId="21" xfId="0" applyFont="1" applyFill="1" applyBorder="1"/>
    <xf numFmtId="0" fontId="24" fillId="0" borderId="26" xfId="0" applyFont="1" applyFill="1" applyBorder="1"/>
    <xf numFmtId="0" fontId="24" fillId="0" borderId="0" xfId="0" applyFont="1" applyBorder="1"/>
    <xf numFmtId="0" fontId="30" fillId="0" borderId="0" xfId="0" applyFont="1"/>
    <xf numFmtId="0" fontId="30" fillId="0" borderId="0" xfId="0" applyFont="1" applyBorder="1"/>
    <xf numFmtId="3" fontId="30" fillId="0" borderId="0" xfId="0" applyNumberFormat="1" applyFont="1" applyBorder="1"/>
    <xf numFmtId="0" fontId="30" fillId="0" borderId="0" xfId="0" applyFont="1" applyFill="1" applyAlignment="1">
      <alignment horizontal="right"/>
    </xf>
    <xf numFmtId="0" fontId="30" fillId="0" borderId="0" xfId="0" applyFont="1" applyFill="1" applyAlignment="1">
      <alignment horizontal="center"/>
    </xf>
    <xf numFmtId="0" fontId="56" fillId="0" borderId="0" xfId="0" applyFont="1" applyFill="1" applyAlignment="1">
      <alignment horizontal="center"/>
    </xf>
    <xf numFmtId="0" fontId="51" fillId="0" borderId="0" xfId="0" applyFont="1" applyFill="1"/>
    <xf numFmtId="0" fontId="24" fillId="0" borderId="27" xfId="0" applyFont="1" applyFill="1" applyBorder="1"/>
    <xf numFmtId="0" fontId="24" fillId="0" borderId="29" xfId="0" applyFont="1" applyFill="1" applyBorder="1"/>
    <xf numFmtId="0" fontId="30" fillId="0" borderId="15" xfId="0" applyFont="1" applyFill="1" applyBorder="1"/>
    <xf numFmtId="0" fontId="30" fillId="0" borderId="0" xfId="0" applyFont="1" applyFill="1" applyBorder="1"/>
    <xf numFmtId="3" fontId="30" fillId="0" borderId="0" xfId="0" applyNumberFormat="1" applyFont="1" applyFill="1" applyBorder="1"/>
    <xf numFmtId="0" fontId="24" fillId="0" borderId="0" xfId="0" applyFont="1" applyFill="1" applyAlignment="1"/>
    <xf numFmtId="0" fontId="30" fillId="0" borderId="0" xfId="0" applyFont="1" applyFill="1" applyAlignment="1"/>
    <xf numFmtId="17" fontId="24" fillId="0" borderId="0" xfId="0" applyNumberFormat="1" applyFont="1" applyFill="1"/>
    <xf numFmtId="0" fontId="24" fillId="0" borderId="12" xfId="0" applyFont="1" applyFill="1" applyBorder="1"/>
    <xf numFmtId="0" fontId="24" fillId="0" borderId="28" xfId="0" applyFont="1" applyFill="1" applyBorder="1"/>
    <xf numFmtId="0" fontId="24" fillId="0" borderId="0" xfId="153" applyFont="1"/>
    <xf numFmtId="0" fontId="27" fillId="0" borderId="0" xfId="153" applyFont="1" applyFill="1" applyAlignment="1">
      <alignment horizontal="right"/>
    </xf>
    <xf numFmtId="0" fontId="39" fillId="0" borderId="0" xfId="153" applyFont="1" applyAlignment="1">
      <alignment horizontal="centerContinuous"/>
    </xf>
    <xf numFmtId="0" fontId="39" fillId="0" borderId="0" xfId="153" applyFont="1"/>
    <xf numFmtId="0" fontId="33" fillId="0" borderId="0" xfId="153" applyFont="1" applyAlignment="1">
      <alignment horizontal="center" vertical="center" wrapText="1"/>
    </xf>
    <xf numFmtId="0" fontId="27" fillId="0" borderId="0" xfId="153" applyFont="1" applyAlignment="1">
      <alignment vertical="center" wrapText="1"/>
    </xf>
    <xf numFmtId="0" fontId="39" fillId="0" borderId="0" xfId="153" applyFont="1" applyAlignment="1">
      <alignment horizontal="center" vertical="center" wrapText="1"/>
    </xf>
    <xf numFmtId="0" fontId="39" fillId="0" borderId="0" xfId="153" applyFont="1" applyAlignment="1">
      <alignment vertical="center" wrapText="1"/>
    </xf>
    <xf numFmtId="0" fontId="27" fillId="0" borderId="0" xfId="153" applyFont="1" applyAlignment="1">
      <alignment horizontal="centerContinuous"/>
    </xf>
    <xf numFmtId="0" fontId="30" fillId="0" borderId="0" xfId="153" applyFont="1" applyAlignment="1">
      <alignment horizontal="centerContinuous"/>
    </xf>
    <xf numFmtId="0" fontId="40" fillId="0" borderId="0" xfId="153" applyFont="1" applyFill="1" applyAlignment="1">
      <alignment horizontal="right"/>
    </xf>
    <xf numFmtId="0" fontId="41" fillId="0" borderId="0" xfId="153" applyFont="1"/>
    <xf numFmtId="175" fontId="30" fillId="0" borderId="20" xfId="153" applyNumberFormat="1" applyFont="1" applyBorder="1"/>
    <xf numFmtId="175" fontId="30" fillId="0" borderId="14" xfId="153" applyNumberFormat="1" applyFont="1" applyBorder="1"/>
    <xf numFmtId="175" fontId="24" fillId="0" borderId="21" xfId="12" applyNumberFormat="1" applyFont="1" applyBorder="1" applyAlignment="1">
      <alignment horizontal="right"/>
    </xf>
    <xf numFmtId="175" fontId="30" fillId="0" borderId="12" xfId="12" applyNumberFormat="1" applyFont="1" applyBorder="1" applyAlignment="1">
      <alignment horizontal="right"/>
    </xf>
    <xf numFmtId="0" fontId="30" fillId="0" borderId="0" xfId="153" applyFont="1"/>
    <xf numFmtId="175" fontId="24" fillId="0" borderId="20" xfId="153" applyNumberFormat="1" applyFont="1" applyBorder="1"/>
    <xf numFmtId="175" fontId="24" fillId="0" borderId="14" xfId="153" applyNumberFormat="1" applyFont="1" applyBorder="1"/>
    <xf numFmtId="175" fontId="24" fillId="0" borderId="23" xfId="12" applyNumberFormat="1" applyFont="1" applyBorder="1" applyAlignment="1">
      <alignment horizontal="right"/>
    </xf>
    <xf numFmtId="184" fontId="24" fillId="0" borderId="0" xfId="12" applyFont="1" applyBorder="1"/>
    <xf numFmtId="175" fontId="24" fillId="0" borderId="12" xfId="12" applyNumberFormat="1" applyFont="1" applyBorder="1" applyAlignment="1">
      <alignment horizontal="right"/>
    </xf>
    <xf numFmtId="3" fontId="24" fillId="0" borderId="0" xfId="153" applyNumberFormat="1" applyFont="1"/>
    <xf numFmtId="175" fontId="24" fillId="0" borderId="23" xfId="12" applyNumberFormat="1" applyFont="1" applyFill="1" applyBorder="1" applyAlignment="1">
      <alignment horizontal="right"/>
    </xf>
    <xf numFmtId="175" fontId="24" fillId="0" borderId="14" xfId="12" applyNumberFormat="1" applyFont="1" applyBorder="1" applyAlignment="1">
      <alignment horizontal="left"/>
    </xf>
    <xf numFmtId="3" fontId="30" fillId="0" borderId="0" xfId="153" applyNumberFormat="1" applyFont="1"/>
    <xf numFmtId="175" fontId="30" fillId="0" borderId="42" xfId="153" applyNumberFormat="1" applyFont="1" applyBorder="1"/>
    <xf numFmtId="175" fontId="30" fillId="0" borderId="24" xfId="153" applyNumberFormat="1" applyFont="1" applyBorder="1"/>
    <xf numFmtId="175" fontId="30" fillId="0" borderId="23" xfId="12" applyNumberFormat="1" applyFont="1" applyBorder="1" applyAlignment="1">
      <alignment horizontal="right"/>
    </xf>
    <xf numFmtId="0" fontId="39" fillId="0" borderId="0" xfId="153" applyFont="1" applyBorder="1" applyProtection="1">
      <protection locked="0"/>
    </xf>
    <xf numFmtId="0" fontId="39" fillId="0" borderId="0" xfId="153" applyFont="1" applyProtection="1">
      <protection locked="0"/>
    </xf>
    <xf numFmtId="0" fontId="24" fillId="0" borderId="0" xfId="153" applyFont="1" applyBorder="1"/>
    <xf numFmtId="0" fontId="24" fillId="0" borderId="0" xfId="153" applyFont="1" applyFill="1" applyBorder="1"/>
    <xf numFmtId="175" fontId="24" fillId="0" borderId="0" xfId="153" applyNumberFormat="1" applyFont="1" applyBorder="1"/>
    <xf numFmtId="185" fontId="24" fillId="0" borderId="0" xfId="170" applyNumberFormat="1" applyFont="1" applyBorder="1"/>
    <xf numFmtId="185" fontId="24" fillId="0" borderId="0" xfId="170" applyNumberFormat="1" applyFont="1" applyFill="1" applyBorder="1"/>
    <xf numFmtId="185" fontId="30" fillId="0" borderId="0" xfId="170" applyNumberFormat="1" applyFont="1" applyFill="1" applyBorder="1" applyAlignment="1">
      <alignment horizontal="right"/>
    </xf>
    <xf numFmtId="185" fontId="30" fillId="0" borderId="0" xfId="170" applyNumberFormat="1" applyFont="1" applyFill="1" applyBorder="1" applyAlignment="1">
      <alignment horizontal="center"/>
    </xf>
    <xf numFmtId="184" fontId="24" fillId="0" borderId="0" xfId="12" applyFont="1" applyFill="1" applyBorder="1"/>
    <xf numFmtId="3" fontId="30" fillId="0" borderId="0" xfId="12" applyNumberFormat="1" applyFont="1" applyFill="1" applyBorder="1" applyAlignment="1">
      <alignment horizontal="center"/>
    </xf>
    <xf numFmtId="170" fontId="24" fillId="0" borderId="0" xfId="153" applyNumberFormat="1" applyFont="1" applyBorder="1"/>
    <xf numFmtId="185" fontId="30" fillId="0" borderId="0" xfId="170" applyNumberFormat="1" applyFont="1" applyBorder="1" applyAlignment="1">
      <alignment horizontal="left"/>
    </xf>
    <xf numFmtId="0" fontId="30" fillId="0" borderId="0" xfId="153" applyFont="1" applyBorder="1" applyAlignment="1">
      <alignment horizontal="left"/>
    </xf>
    <xf numFmtId="185" fontId="24" fillId="0" borderId="0" xfId="170" applyNumberFormat="1" applyFont="1" applyBorder="1" applyAlignment="1">
      <alignment horizontal="left"/>
    </xf>
    <xf numFmtId="0" fontId="24" fillId="0" borderId="0" xfId="153" applyFont="1" applyBorder="1" applyAlignment="1">
      <alignment horizontal="left"/>
    </xf>
    <xf numFmtId="185" fontId="30" fillId="0" borderId="0" xfId="170" applyNumberFormat="1" applyFont="1" applyFill="1" applyBorder="1"/>
    <xf numFmtId="185" fontId="30" fillId="0" borderId="0" xfId="170" quotePrefix="1" applyNumberFormat="1" applyFont="1" applyBorder="1" applyAlignment="1">
      <alignment horizontal="left"/>
    </xf>
    <xf numFmtId="185" fontId="30" fillId="0" borderId="0" xfId="170" applyNumberFormat="1" applyFont="1" applyBorder="1"/>
    <xf numFmtId="0" fontId="30" fillId="0" borderId="0" xfId="170" applyFont="1" applyBorder="1"/>
    <xf numFmtId="0" fontId="24" fillId="0" borderId="0" xfId="170" applyFont="1" applyBorder="1"/>
    <xf numFmtId="0" fontId="24" fillId="0" borderId="0" xfId="170" applyFont="1" applyFill="1" applyBorder="1"/>
    <xf numFmtId="43" fontId="24" fillId="0" borderId="0" xfId="9" applyFont="1" applyFill="1"/>
    <xf numFmtId="43" fontId="24" fillId="0" borderId="0" xfId="9" applyNumberFormat="1" applyFont="1" applyFill="1"/>
    <xf numFmtId="0" fontId="39" fillId="0" borderId="0" xfId="0" applyFont="1" applyFill="1"/>
    <xf numFmtId="0" fontId="30" fillId="0" borderId="23" xfId="0" applyFont="1" applyFill="1" applyBorder="1" applyAlignment="1">
      <alignment horizontal="center"/>
    </xf>
    <xf numFmtId="0" fontId="30" fillId="0" borderId="27" xfId="0" applyFont="1" applyFill="1" applyBorder="1" applyAlignment="1">
      <alignment horizontal="center"/>
    </xf>
    <xf numFmtId="0" fontId="30" fillId="0" borderId="27" xfId="0" applyFont="1" applyFill="1" applyBorder="1"/>
    <xf numFmtId="171" fontId="24" fillId="0" borderId="12" xfId="9" applyNumberFormat="1" applyFont="1" applyFill="1" applyBorder="1"/>
    <xf numFmtId="43" fontId="24" fillId="0" borderId="28" xfId="9" applyNumberFormat="1" applyFont="1" applyFill="1" applyBorder="1"/>
    <xf numFmtId="0" fontId="24" fillId="0" borderId="12" xfId="0" applyFont="1" applyFill="1" applyBorder="1" applyAlignment="1">
      <alignment horizontal="center"/>
    </xf>
    <xf numFmtId="43" fontId="24" fillId="0" borderId="12" xfId="9" applyNumberFormat="1" applyFont="1" applyFill="1" applyBorder="1"/>
    <xf numFmtId="175" fontId="24" fillId="0" borderId="12" xfId="9" applyNumberFormat="1" applyFont="1" applyFill="1" applyBorder="1"/>
    <xf numFmtId="4" fontId="24" fillId="0" borderId="0" xfId="0" applyNumberFormat="1" applyFont="1" applyFill="1" applyAlignment="1">
      <alignment horizontal="right" vertical="top" wrapText="1"/>
    </xf>
    <xf numFmtId="4" fontId="24" fillId="0" borderId="0" xfId="0" applyNumberFormat="1" applyFont="1" applyFill="1"/>
    <xf numFmtId="3" fontId="24" fillId="0" borderId="0" xfId="0" applyNumberFormat="1" applyFont="1" applyFill="1" applyAlignment="1">
      <alignment horizontal="right" vertical="top" wrapText="1"/>
    </xf>
    <xf numFmtId="169" fontId="24" fillId="0" borderId="12" xfId="9" applyNumberFormat="1" applyFont="1" applyFill="1" applyBorder="1"/>
    <xf numFmtId="0" fontId="30" fillId="0" borderId="16" xfId="0" applyFont="1" applyFill="1" applyBorder="1" applyAlignment="1">
      <alignment horizontal="center"/>
    </xf>
    <xf numFmtId="169" fontId="30" fillId="0" borderId="16" xfId="9" applyNumberFormat="1" applyFont="1" applyFill="1" applyBorder="1"/>
    <xf numFmtId="175" fontId="30" fillId="0" borderId="16" xfId="9" applyNumberFormat="1" applyFont="1" applyFill="1" applyBorder="1"/>
    <xf numFmtId="0" fontId="24" fillId="0" borderId="21" xfId="0" applyFont="1" applyFill="1" applyBorder="1" applyAlignment="1">
      <alignment horizontal="center"/>
    </xf>
    <xf numFmtId="169" fontId="24" fillId="0" borderId="21" xfId="9" applyNumberFormat="1" applyFont="1" applyFill="1" applyBorder="1"/>
    <xf numFmtId="171" fontId="24" fillId="0" borderId="21" xfId="9" applyNumberFormat="1" applyFont="1" applyFill="1" applyBorder="1"/>
    <xf numFmtId="175" fontId="24" fillId="0" borderId="21" xfId="9" applyNumberFormat="1" applyFont="1" applyFill="1" applyBorder="1"/>
    <xf numFmtId="0" fontId="24" fillId="0" borderId="0" xfId="0" applyFont="1" applyFill="1" applyAlignment="1">
      <alignment horizontal="right" vertical="top" wrapText="1"/>
    </xf>
    <xf numFmtId="43" fontId="30" fillId="0" borderId="16" xfId="9" applyNumberFormat="1" applyFont="1" applyFill="1" applyBorder="1"/>
    <xf numFmtId="171" fontId="30" fillId="0" borderId="16" xfId="9" applyNumberFormat="1" applyFont="1" applyFill="1" applyBorder="1"/>
    <xf numFmtId="0" fontId="24" fillId="0" borderId="0" xfId="0" applyFont="1" applyFill="1" applyAlignment="1">
      <alignment horizontal="center" vertical="top" wrapText="1"/>
    </xf>
    <xf numFmtId="0" fontId="30" fillId="0" borderId="29" xfId="0" applyFont="1" applyFill="1" applyBorder="1"/>
    <xf numFmtId="0" fontId="24" fillId="0" borderId="23" xfId="0" applyFont="1" applyFill="1" applyBorder="1" applyAlignment="1">
      <alignment horizontal="center"/>
    </xf>
    <xf numFmtId="43" fontId="30" fillId="0" borderId="23" xfId="9" applyNumberFormat="1" applyFont="1" applyFill="1" applyBorder="1"/>
    <xf numFmtId="175" fontId="30" fillId="0" borderId="23" xfId="9" applyNumberFormat="1" applyFont="1" applyFill="1" applyBorder="1"/>
    <xf numFmtId="4" fontId="24" fillId="0" borderId="0" xfId="0" applyNumberFormat="1" applyFont="1" applyFill="1" applyAlignment="1">
      <alignment horizontal="center" vertical="top" wrapText="1"/>
    </xf>
    <xf numFmtId="4" fontId="24" fillId="0" borderId="0" xfId="0" applyNumberFormat="1" applyFont="1" applyFill="1" applyBorder="1" applyAlignment="1">
      <alignment horizontal="right" vertical="top" wrapText="1"/>
    </xf>
    <xf numFmtId="0" fontId="24" fillId="0" borderId="0" xfId="0" applyFont="1" applyFill="1" applyBorder="1" applyAlignment="1">
      <alignment horizontal="center" vertical="top" wrapText="1"/>
    </xf>
    <xf numFmtId="169" fontId="24" fillId="0" borderId="23" xfId="9" applyNumberFormat="1" applyFont="1" applyFill="1" applyBorder="1"/>
    <xf numFmtId="175" fontId="24" fillId="0" borderId="23" xfId="9" applyNumberFormat="1" applyFont="1" applyFill="1" applyBorder="1"/>
    <xf numFmtId="169" fontId="30" fillId="0" borderId="23" xfId="9" applyNumberFormat="1" applyFont="1" applyFill="1" applyBorder="1"/>
    <xf numFmtId="4" fontId="57" fillId="0" borderId="0" xfId="0" applyNumberFormat="1" applyFont="1" applyFill="1"/>
    <xf numFmtId="4" fontId="30" fillId="0" borderId="0" xfId="0" applyNumberFormat="1" applyFont="1" applyFill="1" applyBorder="1" applyAlignment="1">
      <alignment horizontal="right" vertical="top" wrapText="1"/>
    </xf>
    <xf numFmtId="171" fontId="24" fillId="0" borderId="0" xfId="0" applyNumberFormat="1" applyFont="1" applyFill="1"/>
    <xf numFmtId="0" fontId="24" fillId="0" borderId="0" xfId="0" applyFont="1" applyFill="1" applyBorder="1" applyAlignment="1">
      <alignment horizontal="right" vertical="top" wrapText="1"/>
    </xf>
    <xf numFmtId="176" fontId="24" fillId="0" borderId="12" xfId="9" applyNumberFormat="1" applyFont="1" applyFill="1" applyBorder="1"/>
    <xf numFmtId="0" fontId="30" fillId="0" borderId="16" xfId="0" applyFont="1" applyFill="1" applyBorder="1"/>
    <xf numFmtId="4" fontId="24" fillId="0" borderId="0" xfId="0" applyNumberFormat="1" applyFont="1" applyFill="1" applyBorder="1" applyAlignment="1">
      <alignment horizontal="center" vertical="top" wrapText="1"/>
    </xf>
    <xf numFmtId="0" fontId="24" fillId="0" borderId="0" xfId="155" applyFont="1"/>
    <xf numFmtId="0" fontId="34" fillId="0" borderId="0" xfId="155" applyFont="1" applyFill="1" applyAlignment="1">
      <alignment horizontal="right"/>
    </xf>
    <xf numFmtId="0" fontId="27" fillId="0" borderId="0" xfId="155" applyFont="1" applyFill="1" applyAlignment="1">
      <alignment horizontal="right"/>
    </xf>
    <xf numFmtId="0" fontId="39" fillId="0" borderId="0" xfId="155" applyFont="1" applyFill="1"/>
    <xf numFmtId="17" fontId="24" fillId="0" borderId="0" xfId="155" applyNumberFormat="1" applyFont="1" applyFill="1"/>
    <xf numFmtId="0" fontId="32" fillId="0" borderId="0" xfId="155" applyFont="1" applyFill="1"/>
    <xf numFmtId="0" fontId="32" fillId="0" borderId="0" xfId="155" applyFont="1"/>
    <xf numFmtId="171" fontId="32" fillId="0" borderId="0" xfId="155" applyNumberFormat="1" applyFont="1" applyFill="1"/>
    <xf numFmtId="0" fontId="24" fillId="0" borderId="0" xfId="155" applyFont="1" applyFill="1"/>
    <xf numFmtId="171" fontId="24" fillId="0" borderId="0" xfId="155" applyNumberFormat="1" applyFont="1" applyFill="1"/>
    <xf numFmtId="0" fontId="31" fillId="0" borderId="0" xfId="155" applyFont="1" applyAlignment="1">
      <alignment horizontal="right" wrapText="1"/>
    </xf>
    <xf numFmtId="0" fontId="39" fillId="0" borderId="0" xfId="0" applyFont="1" applyAlignment="1">
      <alignment vertical="center"/>
    </xf>
    <xf numFmtId="0" fontId="27" fillId="0" borderId="0" xfId="0" applyFont="1" applyAlignment="1">
      <alignment vertical="center"/>
    </xf>
    <xf numFmtId="0" fontId="34" fillId="0" borderId="0" xfId="0" applyFont="1" applyAlignment="1">
      <alignment horizontal="right" vertical="center"/>
    </xf>
    <xf numFmtId="0" fontId="24" fillId="0" borderId="0" xfId="0" applyFont="1" applyAlignment="1">
      <alignment vertical="center"/>
    </xf>
    <xf numFmtId="0" fontId="39" fillId="0" borderId="0" xfId="0" applyFont="1" applyAlignment="1">
      <alignment horizontal="right" vertical="center"/>
    </xf>
    <xf numFmtId="15" fontId="27" fillId="0" borderId="0" xfId="0" applyNumberFormat="1" applyFont="1" applyAlignment="1">
      <alignment horizontal="center" vertical="center"/>
    </xf>
    <xf numFmtId="0" fontId="27" fillId="0" borderId="0" xfId="0" applyFont="1" applyAlignment="1">
      <alignment horizontal="center" vertical="center"/>
    </xf>
    <xf numFmtId="15" fontId="38" fillId="0" borderId="0" xfId="0" applyNumberFormat="1" applyFont="1" applyFill="1" applyAlignment="1">
      <alignment horizontal="center"/>
    </xf>
    <xf numFmtId="0" fontId="24" fillId="0" borderId="46" xfId="0" applyFont="1" applyFill="1" applyBorder="1" applyAlignment="1">
      <alignment vertical="top" wrapText="1"/>
    </xf>
    <xf numFmtId="0" fontId="24" fillId="0" borderId="3" xfId="0" applyFont="1" applyFill="1" applyBorder="1" applyAlignment="1">
      <alignment vertical="top" wrapText="1"/>
    </xf>
    <xf numFmtId="0" fontId="24" fillId="0" borderId="0" xfId="0" applyFont="1" applyFill="1" applyAlignment="1">
      <alignment vertical="top" wrapText="1"/>
    </xf>
    <xf numFmtId="0" fontId="24" fillId="0" borderId="13" xfId="0" applyFont="1" applyFill="1" applyBorder="1" applyAlignment="1">
      <alignment vertical="top" wrapText="1"/>
    </xf>
    <xf numFmtId="0" fontId="42" fillId="0" borderId="0" xfId="0" applyFont="1" applyFill="1" applyAlignment="1">
      <alignment vertical="top" wrapText="1"/>
    </xf>
    <xf numFmtId="0" fontId="24" fillId="0" borderId="3" xfId="0" applyFont="1" applyFill="1" applyBorder="1" applyAlignment="1">
      <alignment horizontal="right" vertical="center" wrapText="1"/>
    </xf>
    <xf numFmtId="0" fontId="42" fillId="0" borderId="0" xfId="0" applyFont="1" applyFill="1" applyAlignment="1">
      <alignment horizontal="center" vertical="center" wrapText="1"/>
    </xf>
    <xf numFmtId="0" fontId="42" fillId="0" borderId="0" xfId="0" applyFont="1" applyFill="1" applyAlignment="1">
      <alignment horizontal="right" vertical="center" wrapText="1"/>
    </xf>
    <xf numFmtId="0" fontId="42" fillId="0" borderId="0" xfId="0" applyFont="1" applyFill="1" applyAlignment="1">
      <alignment vertical="center" wrapText="1"/>
    </xf>
    <xf numFmtId="0" fontId="24" fillId="0" borderId="6" xfId="0" applyFont="1" applyFill="1" applyBorder="1" applyAlignment="1">
      <alignment vertical="top" wrapText="1"/>
    </xf>
    <xf numFmtId="0" fontId="24" fillId="0" borderId="8" xfId="0" applyFont="1" applyFill="1" applyBorder="1" applyAlignment="1">
      <alignment vertical="top" wrapText="1"/>
    </xf>
    <xf numFmtId="0" fontId="24" fillId="0" borderId="45" xfId="0" applyFont="1" applyFill="1" applyBorder="1" applyAlignment="1">
      <alignment vertical="top" wrapText="1"/>
    </xf>
    <xf numFmtId="175" fontId="24" fillId="0" borderId="0" xfId="148" applyNumberFormat="1" applyFont="1" applyFill="1"/>
    <xf numFmtId="171" fontId="24" fillId="0" borderId="0" xfId="9" applyNumberFormat="1" applyFont="1" applyFill="1"/>
    <xf numFmtId="0" fontId="26" fillId="0" borderId="3" xfId="172" applyFont="1" applyFill="1" applyBorder="1" applyAlignment="1" applyProtection="1">
      <alignment horizontal="center" vertical="center" wrapText="1"/>
    </xf>
    <xf numFmtId="177" fontId="34" fillId="0" borderId="3" xfId="172" applyNumberFormat="1" applyFont="1" applyFill="1" applyBorder="1" applyAlignment="1" applyProtection="1">
      <alignment horizontal="center" vertical="center"/>
    </xf>
    <xf numFmtId="177" fontId="32" fillId="0" borderId="3" xfId="172" applyNumberFormat="1" applyFont="1" applyFill="1" applyBorder="1" applyAlignment="1" applyProtection="1">
      <alignment horizontal="center" vertical="center"/>
    </xf>
    <xf numFmtId="177" fontId="34" fillId="4" borderId="3" xfId="172" applyNumberFormat="1" applyFont="1" applyFill="1" applyBorder="1" applyAlignment="1" applyProtection="1">
      <alignment horizontal="center" vertical="center"/>
    </xf>
    <xf numFmtId="177" fontId="26" fillId="0" borderId="3" xfId="172" applyNumberFormat="1" applyFont="1" applyFill="1" applyBorder="1" applyAlignment="1" applyProtection="1">
      <alignment horizontal="center" vertical="center" wrapText="1"/>
    </xf>
    <xf numFmtId="0" fontId="24" fillId="0" borderId="16" xfId="155" applyFont="1" applyBorder="1" applyAlignment="1">
      <alignment wrapText="1"/>
    </xf>
    <xf numFmtId="171" fontId="24" fillId="0" borderId="16" xfId="9" applyNumberFormat="1" applyFont="1" applyFill="1" applyBorder="1"/>
    <xf numFmtId="171" fontId="24" fillId="0" borderId="16" xfId="9" applyNumberFormat="1" applyFont="1" applyFill="1" applyBorder="1" applyAlignment="1">
      <alignment horizontal="center" wrapText="1"/>
    </xf>
    <xf numFmtId="0" fontId="24" fillId="0" borderId="16" xfId="155" applyFont="1" applyFill="1" applyBorder="1" applyAlignment="1">
      <alignment wrapText="1"/>
    </xf>
    <xf numFmtId="43" fontId="32" fillId="0" borderId="0" xfId="9" applyFont="1" applyFill="1"/>
    <xf numFmtId="171" fontId="24" fillId="0" borderId="0" xfId="9" applyNumberFormat="1" applyFont="1"/>
    <xf numFmtId="171" fontId="24" fillId="0" borderId="0" xfId="155" applyNumberFormat="1" applyFont="1"/>
    <xf numFmtId="171" fontId="48" fillId="0" borderId="0" xfId="9" applyNumberFormat="1" applyFont="1" applyFill="1" applyAlignment="1">
      <alignment horizontal="center"/>
    </xf>
    <xf numFmtId="171" fontId="31" fillId="0" borderId="0" xfId="9" applyNumberFormat="1" applyFont="1" applyAlignment="1">
      <alignment horizontal="right" wrapText="1"/>
    </xf>
    <xf numFmtId="171" fontId="24" fillId="0" borderId="0" xfId="9" applyNumberFormat="1" applyFont="1" applyFill="1" applyBorder="1"/>
    <xf numFmtId="175" fontId="40" fillId="0" borderId="12" xfId="153" applyNumberFormat="1" applyFont="1" applyFill="1" applyBorder="1"/>
    <xf numFmtId="175" fontId="24" fillId="0" borderId="12" xfId="12" applyNumberFormat="1" applyFont="1" applyFill="1" applyBorder="1" applyAlignment="1">
      <alignment horizontal="right"/>
    </xf>
    <xf numFmtId="175" fontId="44" fillId="0" borderId="21" xfId="12" applyNumberFormat="1" applyFont="1" applyBorder="1" applyAlignment="1">
      <alignment horizontal="right"/>
    </xf>
    <xf numFmtId="183" fontId="52" fillId="0" borderId="0" xfId="149" applyNumberFormat="1" applyFont="1" applyFill="1"/>
    <xf numFmtId="37" fontId="30" fillId="0" borderId="0" xfId="170" applyNumberFormat="1" applyFont="1" applyFill="1" applyBorder="1" applyAlignment="1">
      <alignment horizontal="right"/>
    </xf>
    <xf numFmtId="37" fontId="24" fillId="0" borderId="0" xfId="170" applyNumberFormat="1" applyFont="1" applyFill="1" applyBorder="1" applyAlignment="1">
      <alignment horizontal="center"/>
    </xf>
    <xf numFmtId="185" fontId="24" fillId="0" borderId="0" xfId="153" applyNumberFormat="1" applyFont="1"/>
    <xf numFmtId="0" fontId="24" fillId="0" borderId="0" xfId="170" applyFont="1" applyFill="1" applyBorder="1" applyAlignment="1">
      <alignment vertical="center"/>
    </xf>
    <xf numFmtId="0" fontId="48" fillId="0" borderId="0" xfId="0" applyFont="1" applyFill="1" applyAlignment="1">
      <alignment horizontal="center"/>
    </xf>
    <xf numFmtId="9" fontId="32" fillId="0" borderId="12" xfId="178" applyFont="1" applyFill="1" applyBorder="1"/>
    <xf numFmtId="9" fontId="32" fillId="0" borderId="12" xfId="178" applyFont="1" applyFill="1" applyBorder="1" applyAlignment="1">
      <alignment horizontal="center"/>
    </xf>
    <xf numFmtId="10" fontId="32" fillId="0" borderId="12" xfId="178" applyNumberFormat="1" applyFont="1" applyFill="1" applyBorder="1"/>
    <xf numFmtId="10" fontId="32" fillId="0" borderId="12" xfId="178" applyNumberFormat="1" applyFont="1" applyFill="1" applyBorder="1" applyAlignment="1">
      <alignment horizontal="center"/>
    </xf>
    <xf numFmtId="0" fontId="48" fillId="0" borderId="0" xfId="157" applyFont="1" applyFill="1" applyAlignment="1">
      <alignment horizontal="center"/>
    </xf>
    <xf numFmtId="177" fontId="27" fillId="3" borderId="47" xfId="172" applyNumberFormat="1" applyFont="1" applyFill="1" applyBorder="1" applyAlignment="1" applyProtection="1">
      <alignment horizontal="center" vertical="center" wrapText="1"/>
    </xf>
    <xf numFmtId="177" fontId="27" fillId="3" borderId="2" xfId="172" applyNumberFormat="1" applyFont="1" applyFill="1" applyBorder="1" applyAlignment="1" applyProtection="1">
      <alignment horizontal="center" vertical="center" wrapText="1"/>
    </xf>
    <xf numFmtId="0" fontId="24" fillId="0" borderId="4" xfId="172" applyFont="1" applyFill="1" applyBorder="1" applyAlignment="1" applyProtection="1">
      <alignment vertical="center"/>
    </xf>
    <xf numFmtId="177" fontId="29" fillId="0" borderId="4" xfId="172" applyNumberFormat="1" applyFont="1" applyFill="1" applyBorder="1" applyAlignment="1" applyProtection="1">
      <alignment horizontal="left" vertical="center" wrapText="1"/>
    </xf>
    <xf numFmtId="41" fontId="52" fillId="0" borderId="4" xfId="172" applyNumberFormat="1" applyFont="1" applyFill="1" applyBorder="1" applyAlignment="1" applyProtection="1">
      <alignment vertical="center" wrapText="1"/>
    </xf>
    <xf numFmtId="177" fontId="52" fillId="0" borderId="4" xfId="172" applyNumberFormat="1" applyFont="1" applyFill="1" applyBorder="1" applyAlignment="1" applyProtection="1">
      <alignment vertical="center"/>
    </xf>
    <xf numFmtId="175" fontId="52" fillId="0" borderId="4" xfId="43" applyNumberFormat="1" applyFont="1" applyFill="1" applyBorder="1" applyAlignment="1" applyProtection="1">
      <alignment vertical="center"/>
    </xf>
    <xf numFmtId="177" fontId="52" fillId="0" borderId="4" xfId="172" applyNumberFormat="1" applyFont="1" applyFill="1" applyBorder="1" applyAlignment="1" applyProtection="1">
      <alignment vertical="center" wrapText="1"/>
    </xf>
    <xf numFmtId="177" fontId="55" fillId="4" borderId="4" xfId="172" applyNumberFormat="1" applyFont="1" applyFill="1" applyBorder="1" applyAlignment="1" applyProtection="1">
      <alignment vertical="center"/>
    </xf>
    <xf numFmtId="177" fontId="55" fillId="0" borderId="4" xfId="172" applyNumberFormat="1" applyFont="1" applyFill="1" applyBorder="1" applyAlignment="1" applyProtection="1">
      <alignment vertical="center"/>
    </xf>
    <xf numFmtId="175" fontId="34" fillId="0" borderId="12" xfId="0" applyNumberFormat="1" applyFont="1" applyFill="1" applyBorder="1"/>
    <xf numFmtId="171" fontId="24" fillId="0" borderId="0" xfId="0" applyNumberFormat="1" applyFont="1" applyFill="1" applyBorder="1" applyAlignment="1">
      <alignment horizontal="left"/>
    </xf>
    <xf numFmtId="0" fontId="24" fillId="0" borderId="0" xfId="0" applyFont="1" applyFill="1" applyAlignment="1">
      <alignment horizontal="left" vertical="top" wrapText="1"/>
    </xf>
    <xf numFmtId="177" fontId="58" fillId="0" borderId="0" xfId="172" applyNumberFormat="1" applyFont="1" applyFill="1" applyAlignment="1" applyProtection="1">
      <alignment horizontal="left"/>
    </xf>
    <xf numFmtId="171" fontId="58" fillId="0" borderId="0" xfId="157" applyNumberFormat="1" applyFont="1" applyFill="1" applyAlignment="1">
      <alignment horizontal="center"/>
    </xf>
    <xf numFmtId="175" fontId="44" fillId="0" borderId="32" xfId="12" applyNumberFormat="1" applyFont="1" applyFill="1" applyBorder="1" applyAlignment="1">
      <alignment horizontal="right"/>
    </xf>
    <xf numFmtId="3" fontId="47" fillId="0" borderId="0" xfId="0" applyNumberFormat="1" applyFont="1"/>
    <xf numFmtId="175" fontId="32" fillId="0" borderId="0" xfId="172" applyNumberFormat="1" applyFont="1" applyFill="1" applyAlignment="1" applyProtection="1">
      <alignment vertical="center"/>
    </xf>
    <xf numFmtId="171" fontId="24" fillId="0" borderId="0" xfId="9" applyNumberFormat="1" applyFont="1" applyFill="1" applyBorder="1" applyAlignment="1">
      <alignment vertical="center"/>
    </xf>
    <xf numFmtId="171" fontId="0" fillId="0" borderId="0" xfId="9" applyNumberFormat="1" applyFont="1"/>
    <xf numFmtId="170" fontId="0" fillId="0" borderId="0" xfId="0" applyNumberFormat="1"/>
    <xf numFmtId="171" fontId="30" fillId="0" borderId="0" xfId="9" applyNumberFormat="1" applyFont="1" applyFill="1"/>
    <xf numFmtId="171" fontId="32" fillId="0" borderId="0" xfId="9" applyNumberFormat="1" applyFont="1" applyFill="1" applyAlignment="1">
      <alignment wrapText="1"/>
    </xf>
    <xf numFmtId="171" fontId="32" fillId="0" borderId="0" xfId="0" applyNumberFormat="1" applyFont="1" applyFill="1"/>
    <xf numFmtId="171" fontId="59" fillId="0" borderId="0" xfId="9" applyNumberFormat="1" applyFont="1" applyFill="1"/>
    <xf numFmtId="171" fontId="59" fillId="0" borderId="0" xfId="0" applyNumberFormat="1" applyFont="1" applyFill="1"/>
    <xf numFmtId="0" fontId="59" fillId="0" borderId="0" xfId="0" applyFont="1" applyFill="1"/>
    <xf numFmtId="43" fontId="59" fillId="0" borderId="0" xfId="9" applyFont="1" applyFill="1"/>
    <xf numFmtId="165" fontId="59" fillId="0" borderId="0" xfId="0" applyNumberFormat="1" applyFont="1" applyFill="1"/>
    <xf numFmtId="175" fontId="59" fillId="0" borderId="0" xfId="0" applyNumberFormat="1" applyFont="1" applyFill="1"/>
    <xf numFmtId="171" fontId="32" fillId="0" borderId="0" xfId="9" applyNumberFormat="1" applyFont="1" applyFill="1" applyAlignment="1">
      <alignment horizontal="center" wrapText="1"/>
    </xf>
    <xf numFmtId="14" fontId="30" fillId="3" borderId="23" xfId="155" applyNumberFormat="1" applyFont="1" applyFill="1" applyBorder="1" applyAlignment="1">
      <alignment horizontal="center" vertical="center" wrapText="1"/>
    </xf>
    <xf numFmtId="175" fontId="30" fillId="0" borderId="0" xfId="148" applyNumberFormat="1" applyFont="1" applyFill="1"/>
    <xf numFmtId="171" fontId="48" fillId="0" borderId="0" xfId="9" applyNumberFormat="1" applyFont="1" applyFill="1" applyBorder="1" applyAlignment="1" applyProtection="1">
      <alignment horizontal="right" vertical="center"/>
    </xf>
    <xf numFmtId="177" fontId="24" fillId="0" borderId="0" xfId="172" applyNumberFormat="1" applyFont="1" applyFill="1" applyAlignment="1" applyProtection="1">
      <alignment horizontal="left"/>
    </xf>
    <xf numFmtId="175" fontId="30" fillId="0" borderId="0" xfId="0" applyNumberFormat="1" applyFont="1" applyFill="1"/>
    <xf numFmtId="175" fontId="32" fillId="0" borderId="28" xfId="146" applyNumberFormat="1" applyFont="1" applyFill="1" applyBorder="1" applyAlignment="1">
      <alignment horizontal="right"/>
    </xf>
    <xf numFmtId="175" fontId="32" fillId="0" borderId="21" xfId="145" applyNumberFormat="1" applyFont="1" applyFill="1" applyBorder="1"/>
    <xf numFmtId="175" fontId="32" fillId="0" borderId="22" xfId="145" applyNumberFormat="1" applyFont="1" applyFill="1" applyBorder="1"/>
    <xf numFmtId="171" fontId="39" fillId="0" borderId="0" xfId="9" applyNumberFormat="1" applyFont="1" applyFill="1"/>
    <xf numFmtId="9" fontId="37" fillId="0" borderId="0" xfId="178" applyFont="1" applyFill="1"/>
    <xf numFmtId="43" fontId="39" fillId="0" borderId="0" xfId="9" applyFont="1" applyFill="1" applyBorder="1"/>
    <xf numFmtId="175" fontId="39" fillId="0" borderId="0" xfId="0" applyNumberFormat="1" applyFont="1" applyFill="1"/>
    <xf numFmtId="3" fontId="39" fillId="0" borderId="0" xfId="0" applyNumberFormat="1" applyFont="1" applyFill="1"/>
    <xf numFmtId="171" fontId="61" fillId="0" borderId="0" xfId="198" applyNumberFormat="1" applyFont="1"/>
    <xf numFmtId="0" fontId="34" fillId="0" borderId="15" xfId="0" applyFont="1" applyFill="1" applyBorder="1"/>
    <xf numFmtId="0" fontId="34" fillId="0" borderId="6" xfId="0" applyFont="1" applyFill="1" applyBorder="1"/>
    <xf numFmtId="0" fontId="37" fillId="0" borderId="0" xfId="0" applyFont="1" applyBorder="1"/>
    <xf numFmtId="0" fontId="62" fillId="0" borderId="0" xfId="0" applyFont="1"/>
    <xf numFmtId="171" fontId="62" fillId="0" borderId="0" xfId="9" applyNumberFormat="1" applyFont="1"/>
    <xf numFmtId="185" fontId="63" fillId="0" borderId="0" xfId="0" applyNumberFormat="1" applyFont="1"/>
    <xf numFmtId="170" fontId="63" fillId="0" borderId="0" xfId="0" applyNumberFormat="1" applyFont="1"/>
    <xf numFmtId="171" fontId="63" fillId="0" borderId="0" xfId="9" applyNumberFormat="1" applyFont="1"/>
    <xf numFmtId="0" fontId="63" fillId="0" borderId="0" xfId="0" applyFont="1"/>
    <xf numFmtId="0" fontId="27" fillId="0" borderId="0" xfId="172" applyFont="1" applyFill="1" applyAlignment="1" applyProtection="1">
      <alignment horizontal="center" vertical="center"/>
    </xf>
    <xf numFmtId="3" fontId="34" fillId="0" borderId="0" xfId="172" applyNumberFormat="1" applyFont="1" applyFill="1" applyAlignment="1" applyProtection="1">
      <alignment vertical="center"/>
    </xf>
    <xf numFmtId="0" fontId="51" fillId="0" borderId="0" xfId="172" applyFont="1" applyFill="1" applyAlignment="1" applyProtection="1">
      <alignment vertical="center"/>
    </xf>
    <xf numFmtId="0" fontId="65" fillId="0" borderId="0" xfId="153" applyFont="1"/>
    <xf numFmtId="0" fontId="64" fillId="0" borderId="0" xfId="0" applyFont="1" applyBorder="1"/>
    <xf numFmtId="177" fontId="51" fillId="0" borderId="0" xfId="172" applyNumberFormat="1" applyFont="1" applyFill="1" applyAlignment="1" applyProtection="1">
      <alignment horizontal="left"/>
    </xf>
    <xf numFmtId="3" fontId="32" fillId="0" borderId="0" xfId="172" applyNumberFormat="1" applyFont="1" applyFill="1" applyAlignment="1" applyProtection="1">
      <alignment vertical="center"/>
    </xf>
    <xf numFmtId="171" fontId="27" fillId="3" borderId="9" xfId="9" applyNumberFormat="1" applyFont="1" applyFill="1" applyBorder="1" applyAlignment="1" applyProtection="1">
      <alignment horizontal="right" vertical="center"/>
    </xf>
    <xf numFmtId="0" fontId="32" fillId="0" borderId="0" xfId="172" applyFont="1" applyFill="1" applyAlignment="1" applyProtection="1">
      <alignment vertical="center"/>
    </xf>
    <xf numFmtId="175" fontId="52" fillId="0" borderId="4" xfId="43" applyNumberFormat="1" applyFont="1" applyFill="1" applyBorder="1" applyAlignment="1" applyProtection="1">
      <alignment horizontal="right" vertical="center"/>
    </xf>
    <xf numFmtId="183" fontId="32" fillId="0" borderId="0" xfId="172" applyNumberFormat="1" applyFont="1" applyFill="1" applyAlignment="1" applyProtection="1">
      <alignment vertical="center"/>
    </xf>
    <xf numFmtId="0" fontId="34" fillId="0" borderId="0" xfId="172" applyFont="1" applyFill="1" applyAlignment="1" applyProtection="1">
      <alignment vertical="center"/>
    </xf>
    <xf numFmtId="177" fontId="34" fillId="0" borderId="0" xfId="172" applyNumberFormat="1" applyFont="1" applyFill="1" applyAlignment="1" applyProtection="1">
      <alignment vertical="center"/>
    </xf>
    <xf numFmtId="0" fontId="32" fillId="0" borderId="0" xfId="172" applyFont="1" applyFill="1" applyBorder="1" applyAlignment="1" applyProtection="1">
      <alignment vertical="center"/>
    </xf>
    <xf numFmtId="177" fontId="32" fillId="0" borderId="0" xfId="172" applyNumberFormat="1" applyFont="1" applyFill="1" applyAlignment="1" applyProtection="1">
      <alignment vertical="center"/>
    </xf>
    <xf numFmtId="175" fontId="52" fillId="0" borderId="4" xfId="43" applyNumberFormat="1" applyFont="1" applyFill="1" applyBorder="1" applyAlignment="1" applyProtection="1">
      <alignment vertical="center"/>
    </xf>
    <xf numFmtId="177" fontId="24" fillId="0" borderId="0" xfId="172" applyNumberFormat="1" applyFont="1" applyFill="1" applyBorder="1" applyAlignment="1" applyProtection="1">
      <alignment horizontal="left" vertical="center" wrapText="1"/>
    </xf>
    <xf numFmtId="175" fontId="32" fillId="0" borderId="0" xfId="172" applyNumberFormat="1" applyFont="1" applyFill="1" applyAlignment="1" applyProtection="1">
      <alignment vertical="center"/>
    </xf>
    <xf numFmtId="171" fontId="32" fillId="0" borderId="0" xfId="9" applyNumberFormat="1" applyFont="1" applyFill="1" applyAlignment="1" applyProtection="1">
      <alignment vertical="center"/>
    </xf>
    <xf numFmtId="175" fontId="34" fillId="0" borderId="0" xfId="172" applyNumberFormat="1" applyFont="1" applyFill="1" applyAlignment="1" applyProtection="1">
      <alignment vertical="center"/>
    </xf>
    <xf numFmtId="0" fontId="32" fillId="0" borderId="0" xfId="172" applyNumberFormat="1" applyFont="1" applyFill="1" applyAlignment="1" applyProtection="1">
      <alignment vertical="center"/>
    </xf>
    <xf numFmtId="41" fontId="32" fillId="0" borderId="0" xfId="172" applyNumberFormat="1" applyFont="1" applyFill="1" applyAlignment="1" applyProtection="1">
      <alignment vertical="center"/>
    </xf>
    <xf numFmtId="0" fontId="66" fillId="0" borderId="0" xfId="0" applyFont="1"/>
    <xf numFmtId="171" fontId="66" fillId="0" borderId="0" xfId="9" applyNumberFormat="1" applyFont="1"/>
    <xf numFmtId="0" fontId="56" fillId="0" borderId="0" xfId="153" applyFont="1"/>
    <xf numFmtId="0" fontId="51" fillId="0" borderId="0" xfId="153" applyFont="1"/>
    <xf numFmtId="184" fontId="51" fillId="0" borderId="0" xfId="153" applyNumberFormat="1" applyFont="1"/>
    <xf numFmtId="175" fontId="24" fillId="0" borderId="20" xfId="12" applyNumberFormat="1" applyFont="1" applyBorder="1" applyAlignment="1">
      <alignment horizontal="right"/>
    </xf>
    <xf numFmtId="0" fontId="67" fillId="0" borderId="0" xfId="153" applyFont="1"/>
    <xf numFmtId="171" fontId="37" fillId="0" borderId="0" xfId="0" applyNumberFormat="1" applyFont="1" applyBorder="1"/>
    <xf numFmtId="171" fontId="62" fillId="0" borderId="0" xfId="403" applyNumberFormat="1" applyFont="1"/>
    <xf numFmtId="177" fontId="32" fillId="0" borderId="0" xfId="172" applyNumberFormat="1" applyFont="1" applyFill="1" applyAlignment="1" applyProtection="1">
      <alignment horizontal="left"/>
    </xf>
    <xf numFmtId="171" fontId="30" fillId="0" borderId="0" xfId="9" applyNumberFormat="1" applyFont="1" applyFill="1" applyBorder="1" applyAlignment="1">
      <alignment horizontal="right"/>
    </xf>
    <xf numFmtId="171" fontId="30" fillId="0" borderId="0" xfId="9" applyNumberFormat="1" applyFont="1" applyFill="1" applyBorder="1" applyAlignment="1">
      <alignment horizontal="center"/>
    </xf>
    <xf numFmtId="0" fontId="37" fillId="0" borderId="0" xfId="0" applyFont="1" applyBorder="1" applyAlignment="1">
      <alignment horizontal="center"/>
    </xf>
    <xf numFmtId="0" fontId="37" fillId="0" borderId="0" xfId="0" applyFont="1" applyBorder="1" applyAlignment="1">
      <alignment horizontal="left"/>
    </xf>
    <xf numFmtId="0" fontId="37" fillId="0" borderId="0" xfId="0" applyFont="1" applyBorder="1" applyAlignment="1">
      <alignment horizontal="right"/>
    </xf>
    <xf numFmtId="0" fontId="37" fillId="0" borderId="0" xfId="0" applyFont="1" applyBorder="1" applyAlignment="1"/>
    <xf numFmtId="171" fontId="49" fillId="0" borderId="10" xfId="9" applyNumberFormat="1" applyFont="1" applyFill="1" applyBorder="1" applyAlignment="1" applyProtection="1">
      <alignment horizontal="right" vertical="center"/>
    </xf>
    <xf numFmtId="0" fontId="37" fillId="0" borderId="0" xfId="148" applyFont="1" applyFill="1"/>
    <xf numFmtId="0" fontId="37" fillId="0" borderId="0" xfId="172" applyFont="1" applyFill="1" applyAlignment="1" applyProtection="1">
      <alignment vertical="center"/>
    </xf>
    <xf numFmtId="171" fontId="37" fillId="0" borderId="0" xfId="9" applyNumberFormat="1" applyFont="1" applyFill="1"/>
    <xf numFmtId="175" fontId="37" fillId="0" borderId="0" xfId="148" applyNumberFormat="1" applyFont="1" applyFill="1"/>
    <xf numFmtId="0" fontId="34" fillId="0" borderId="0" xfId="0" applyFont="1" applyFill="1" applyBorder="1" applyAlignment="1">
      <alignment horizontal="left" vertical="center" wrapText="1"/>
    </xf>
    <xf numFmtId="0" fontId="64" fillId="0" borderId="0" xfId="172" applyFont="1" applyFill="1" applyAlignment="1" applyProtection="1">
      <alignment vertical="center"/>
    </xf>
    <xf numFmtId="170" fontId="30" fillId="0" borderId="0" xfId="9" applyNumberFormat="1" applyFont="1" applyBorder="1"/>
    <xf numFmtId="0" fontId="37" fillId="0" borderId="0" xfId="0" applyFont="1" applyFill="1" applyAlignment="1">
      <alignment horizontal="center"/>
    </xf>
    <xf numFmtId="43" fontId="37" fillId="0" borderId="0" xfId="9" applyFont="1" applyFill="1"/>
    <xf numFmtId="43" fontId="37" fillId="0" borderId="0" xfId="9" applyNumberFormat="1" applyFont="1" applyFill="1"/>
    <xf numFmtId="14" fontId="49" fillId="3" borderId="2" xfId="0" applyNumberFormat="1" applyFont="1" applyFill="1" applyBorder="1" applyAlignment="1">
      <alignment horizontal="center" vertical="center" wrapText="1"/>
    </xf>
    <xf numFmtId="0" fontId="30" fillId="3" borderId="21" xfId="0" applyFont="1" applyFill="1" applyBorder="1" applyAlignment="1">
      <alignment horizontal="center"/>
    </xf>
    <xf numFmtId="0" fontId="30" fillId="3" borderId="26" xfId="0" applyFont="1" applyFill="1" applyBorder="1" applyAlignment="1">
      <alignment horizontal="center"/>
    </xf>
    <xf numFmtId="0" fontId="30" fillId="3" borderId="12" xfId="0" applyFont="1" applyFill="1" applyBorder="1" applyAlignment="1">
      <alignment horizontal="center"/>
    </xf>
    <xf numFmtId="0" fontId="30" fillId="3" borderId="28" xfId="0" applyFont="1" applyFill="1" applyBorder="1" applyAlignment="1">
      <alignment horizontal="center"/>
    </xf>
    <xf numFmtId="0" fontId="30" fillId="3" borderId="23" xfId="0" applyFont="1" applyFill="1" applyBorder="1" applyAlignment="1">
      <alignment horizontal="center"/>
    </xf>
    <xf numFmtId="0" fontId="30" fillId="3" borderId="30" xfId="0" applyFont="1" applyFill="1" applyBorder="1" applyAlignment="1">
      <alignment horizontal="center"/>
    </xf>
    <xf numFmtId="0" fontId="69" fillId="0" borderId="0" xfId="0" applyFont="1"/>
    <xf numFmtId="185" fontId="68" fillId="0" borderId="0" xfId="170" applyNumberFormat="1" applyFont="1" applyFill="1" applyBorder="1" applyAlignment="1">
      <alignment horizontal="center" vertical="center"/>
    </xf>
    <xf numFmtId="0" fontId="34" fillId="3" borderId="2" xfId="0" applyFont="1" applyFill="1" applyBorder="1"/>
    <xf numFmtId="14" fontId="34" fillId="3" borderId="2" xfId="0" applyNumberFormat="1" applyFont="1" applyFill="1" applyBorder="1" applyAlignment="1">
      <alignment horizontal="center"/>
    </xf>
    <xf numFmtId="14" fontId="34" fillId="3" borderId="2" xfId="9" applyNumberFormat="1" applyFont="1" applyFill="1" applyBorder="1" applyAlignment="1">
      <alignment horizontal="center"/>
    </xf>
    <xf numFmtId="0" fontId="70" fillId="0" borderId="0" xfId="0" applyFont="1"/>
    <xf numFmtId="0" fontId="34" fillId="0" borderId="4" xfId="0" applyFont="1" applyFill="1" applyBorder="1"/>
    <xf numFmtId="0" fontId="32" fillId="0" borderId="4" xfId="0" applyFont="1" applyFill="1" applyBorder="1"/>
    <xf numFmtId="171" fontId="32" fillId="0" borderId="4" xfId="9" applyNumberFormat="1" applyFont="1" applyFill="1" applyBorder="1"/>
    <xf numFmtId="0" fontId="32" fillId="0" borderId="4" xfId="0" applyFont="1" applyBorder="1"/>
    <xf numFmtId="185" fontId="32" fillId="0" borderId="4" xfId="0" applyNumberFormat="1" applyFont="1" applyBorder="1"/>
    <xf numFmtId="170" fontId="32" fillId="0" borderId="4" xfId="9" applyNumberFormat="1" applyFont="1" applyBorder="1"/>
    <xf numFmtId="185" fontId="32" fillId="0" borderId="4" xfId="0" applyNumberFormat="1" applyFont="1" applyFill="1" applyBorder="1"/>
    <xf numFmtId="186" fontId="70" fillId="0" borderId="0" xfId="0" applyNumberFormat="1" applyFont="1"/>
    <xf numFmtId="185" fontId="32" fillId="0" borderId="7" xfId="0" applyNumberFormat="1" applyFont="1" applyBorder="1"/>
    <xf numFmtId="170" fontId="32" fillId="0" borderId="7" xfId="9" applyNumberFormat="1" applyFont="1" applyBorder="1"/>
    <xf numFmtId="0" fontId="34" fillId="3" borderId="4" xfId="0" applyFont="1" applyFill="1" applyBorder="1"/>
    <xf numFmtId="185" fontId="34" fillId="3" borderId="7" xfId="0" applyNumberFormat="1" applyFont="1" applyFill="1" applyBorder="1"/>
    <xf numFmtId="170" fontId="34" fillId="3" borderId="7" xfId="9" applyNumberFormat="1" applyFont="1" applyFill="1" applyBorder="1"/>
    <xf numFmtId="185" fontId="70" fillId="0" borderId="0" xfId="0" applyNumberFormat="1" applyFont="1"/>
    <xf numFmtId="171" fontId="70" fillId="0" borderId="0" xfId="9" applyNumberFormat="1" applyFont="1"/>
    <xf numFmtId="0" fontId="34" fillId="0" borderId="4" xfId="0" applyFont="1" applyBorder="1"/>
    <xf numFmtId="43" fontId="32" fillId="0" borderId="4" xfId="9" applyFont="1" applyBorder="1"/>
    <xf numFmtId="43" fontId="32" fillId="0" borderId="7" xfId="9" applyFont="1" applyBorder="1"/>
    <xf numFmtId="43" fontId="70" fillId="0" borderId="0" xfId="9" applyFont="1"/>
    <xf numFmtId="170" fontId="32" fillId="0" borderId="4" xfId="9" applyNumberFormat="1" applyFont="1" applyFill="1" applyBorder="1"/>
    <xf numFmtId="185" fontId="32" fillId="0" borderId="0" xfId="0" applyNumberFormat="1" applyFont="1" applyBorder="1"/>
    <xf numFmtId="185" fontId="32" fillId="0" borderId="39" xfId="0" applyNumberFormat="1" applyFont="1" applyBorder="1"/>
    <xf numFmtId="170" fontId="32" fillId="0" borderId="39" xfId="9" applyNumberFormat="1" applyFont="1" applyBorder="1"/>
    <xf numFmtId="0" fontId="34" fillId="0" borderId="7" xfId="0" applyFont="1" applyBorder="1"/>
    <xf numFmtId="170" fontId="34" fillId="0" borderId="48" xfId="9" applyNumberFormat="1" applyFont="1" applyBorder="1"/>
    <xf numFmtId="185" fontId="71" fillId="0" borderId="0" xfId="0" applyNumberFormat="1" applyFont="1"/>
    <xf numFmtId="0" fontId="72" fillId="0" borderId="0" xfId="0" applyFont="1"/>
    <xf numFmtId="0" fontId="73" fillId="0" borderId="0" xfId="0" applyFont="1"/>
    <xf numFmtId="0" fontId="38" fillId="0" borderId="0" xfId="159" applyFont="1" applyFill="1" applyAlignment="1">
      <alignment horizontal="center" vertical="center"/>
    </xf>
    <xf numFmtId="171" fontId="38" fillId="0" borderId="0" xfId="9" applyNumberFormat="1" applyFont="1" applyFill="1" applyAlignment="1">
      <alignment horizontal="center" vertical="center"/>
    </xf>
    <xf numFmtId="189" fontId="52" fillId="0" borderId="4" xfId="178" applyNumberFormat="1" applyFont="1" applyFill="1" applyBorder="1" applyAlignment="1" applyProtection="1">
      <alignment horizontal="right" vertical="center" wrapText="1"/>
    </xf>
    <xf numFmtId="175" fontId="34" fillId="0" borderId="0" xfId="0" applyNumberFormat="1" applyFont="1" applyFill="1" applyBorder="1" applyAlignment="1">
      <alignment horizontal="left" vertical="center" wrapText="1"/>
    </xf>
    <xf numFmtId="171" fontId="34" fillId="0" borderId="0" xfId="9" applyNumberFormat="1" applyFont="1" applyFill="1" applyBorder="1" applyAlignment="1">
      <alignment horizontal="left" vertical="center" wrapText="1"/>
    </xf>
    <xf numFmtId="0" fontId="48" fillId="0" borderId="0" xfId="157" applyFont="1" applyFill="1" applyAlignment="1">
      <alignment horizontal="center"/>
    </xf>
    <xf numFmtId="0" fontId="24" fillId="0" borderId="0" xfId="0" applyFont="1" applyFill="1" applyAlignment="1">
      <alignment horizontal="center"/>
    </xf>
    <xf numFmtId="0" fontId="37" fillId="0" borderId="0" xfId="0" applyFont="1" applyFill="1" applyAlignment="1">
      <alignment horizontal="center"/>
    </xf>
    <xf numFmtId="165" fontId="60" fillId="0" borderId="12" xfId="183" applyFont="1" applyFill="1" applyBorder="1"/>
    <xf numFmtId="0" fontId="39" fillId="0" borderId="0" xfId="0" applyFont="1" applyFill="1" applyAlignment="1">
      <alignment horizontal="center"/>
    </xf>
    <xf numFmtId="171" fontId="24" fillId="0" borderId="12" xfId="9" applyNumberFormat="1" applyFont="1" applyFill="1" applyBorder="1" applyAlignment="1">
      <alignment horizontal="center"/>
    </xf>
    <xf numFmtId="37" fontId="24" fillId="0" borderId="12" xfId="9" applyNumberFormat="1" applyFont="1" applyFill="1" applyBorder="1" applyAlignment="1">
      <alignment horizontal="center"/>
    </xf>
    <xf numFmtId="172" fontId="24" fillId="0" borderId="23" xfId="9" applyNumberFormat="1" applyFont="1" applyFill="1" applyBorder="1" applyAlignment="1">
      <alignment horizontal="center"/>
    </xf>
    <xf numFmtId="172" fontId="30" fillId="0" borderId="12" xfId="9" applyNumberFormat="1" applyFont="1" applyFill="1" applyBorder="1" applyAlignment="1">
      <alignment horizontal="center"/>
    </xf>
    <xf numFmtId="171" fontId="24" fillId="0" borderId="21" xfId="9" applyNumberFormat="1" applyFont="1" applyFill="1" applyBorder="1" applyAlignment="1">
      <alignment horizontal="center"/>
    </xf>
    <xf numFmtId="171" fontId="30" fillId="0" borderId="16" xfId="9" applyNumberFormat="1" applyFont="1" applyFill="1" applyBorder="1" applyAlignment="1">
      <alignment horizontal="center"/>
    </xf>
    <xf numFmtId="172" fontId="30" fillId="0" borderId="23" xfId="9" applyNumberFormat="1" applyFont="1" applyFill="1" applyBorder="1" applyAlignment="1">
      <alignment horizontal="center"/>
    </xf>
    <xf numFmtId="173" fontId="24" fillId="0" borderId="12" xfId="9" applyNumberFormat="1" applyFont="1" applyFill="1" applyBorder="1" applyAlignment="1">
      <alignment horizontal="center"/>
    </xf>
    <xf numFmtId="171" fontId="24" fillId="0" borderId="23" xfId="9" applyNumberFormat="1" applyFont="1" applyFill="1" applyBorder="1" applyAlignment="1">
      <alignment horizontal="center"/>
    </xf>
    <xf numFmtId="169" fontId="30" fillId="0" borderId="23" xfId="9" applyNumberFormat="1" applyFont="1" applyFill="1" applyBorder="1" applyAlignment="1">
      <alignment horizontal="center"/>
    </xf>
    <xf numFmtId="43" fontId="30" fillId="0" borderId="16" xfId="9" applyNumberFormat="1" applyFont="1" applyFill="1" applyBorder="1" applyAlignment="1">
      <alignment horizontal="center"/>
    </xf>
    <xf numFmtId="0" fontId="37" fillId="0" borderId="0" xfId="0" applyFont="1" applyBorder="1" applyAlignment="1">
      <alignment horizontal="center"/>
    </xf>
    <xf numFmtId="0" fontId="32" fillId="0" borderId="0" xfId="0" applyFont="1" applyBorder="1"/>
    <xf numFmtId="171" fontId="49" fillId="0" borderId="0" xfId="9" applyNumberFormat="1" applyFont="1" applyBorder="1"/>
    <xf numFmtId="187" fontId="77" fillId="0" borderId="60" xfId="408" applyFont="1" applyFill="1" applyBorder="1"/>
    <xf numFmtId="0" fontId="24" fillId="0" borderId="0" xfId="0" applyFont="1" applyFill="1" applyAlignment="1">
      <alignment horizontal="center"/>
    </xf>
    <xf numFmtId="0" fontId="34" fillId="0" borderId="0" xfId="0" applyFont="1" applyFill="1" applyBorder="1" applyAlignment="1">
      <alignment horizontal="left" vertical="center"/>
    </xf>
    <xf numFmtId="171" fontId="47" fillId="0" borderId="0" xfId="194" applyNumberFormat="1" applyFont="1" applyFill="1" applyBorder="1"/>
    <xf numFmtId="171" fontId="47" fillId="0" borderId="0" xfId="195" applyNumberFormat="1" applyFont="1" applyFill="1" applyBorder="1"/>
    <xf numFmtId="171" fontId="47" fillId="0" borderId="0" xfId="196" applyNumberFormat="1" applyFont="1" applyFill="1" applyBorder="1"/>
    <xf numFmtId="171" fontId="47" fillId="0" borderId="0" xfId="197" applyNumberFormat="1" applyFont="1" applyFill="1" applyBorder="1"/>
    <xf numFmtId="175" fontId="34" fillId="0" borderId="0" xfId="145" applyNumberFormat="1" applyFont="1" applyFill="1" applyBorder="1"/>
    <xf numFmtId="0" fontId="32" fillId="0" borderId="21" xfId="0" applyFont="1" applyFill="1" applyBorder="1"/>
    <xf numFmtId="0" fontId="32" fillId="0" borderId="26" xfId="0" applyFont="1" applyFill="1" applyBorder="1"/>
    <xf numFmtId="0" fontId="32" fillId="0" borderId="0" xfId="0" applyFont="1"/>
    <xf numFmtId="0" fontId="32" fillId="0" borderId="27" xfId="0" applyFont="1" applyBorder="1"/>
    <xf numFmtId="0" fontId="32" fillId="0" borderId="12" xfId="0" applyFont="1" applyBorder="1"/>
    <xf numFmtId="0" fontId="32" fillId="0" borderId="28" xfId="0" applyFont="1" applyBorder="1"/>
    <xf numFmtId="0" fontId="34" fillId="0" borderId="27" xfId="0" applyFont="1" applyBorder="1"/>
    <xf numFmtId="0" fontId="32" fillId="0" borderId="31" xfId="0" applyFont="1" applyBorder="1"/>
    <xf numFmtId="0" fontId="32" fillId="0" borderId="32" xfId="0" applyFont="1" applyBorder="1"/>
    <xf numFmtId="0" fontId="32" fillId="0" borderId="33" xfId="0" applyFont="1" applyBorder="1"/>
    <xf numFmtId="0" fontId="34" fillId="0" borderId="12" xfId="0" applyFont="1" applyBorder="1"/>
    <xf numFmtId="0" fontId="32" fillId="0" borderId="14" xfId="0" applyFont="1" applyBorder="1"/>
    <xf numFmtId="0" fontId="34" fillId="0" borderId="23" xfId="0" applyFont="1" applyBorder="1"/>
    <xf numFmtId="0" fontId="32" fillId="0" borderId="23" xfId="0" applyFont="1" applyBorder="1"/>
    <xf numFmtId="0" fontId="34" fillId="0" borderId="21" xfId="0" applyFont="1" applyBorder="1"/>
    <xf numFmtId="0" fontId="32" fillId="0" borderId="21" xfId="0" applyFont="1" applyBorder="1"/>
    <xf numFmtId="0" fontId="32" fillId="0" borderId="35" xfId="0" applyFont="1" applyBorder="1"/>
    <xf numFmtId="0" fontId="32" fillId="0" borderId="34" xfId="0" applyFont="1" applyBorder="1"/>
    <xf numFmtId="0" fontId="32" fillId="0" borderId="36" xfId="0" applyFont="1" applyBorder="1"/>
    <xf numFmtId="0" fontId="32" fillId="0" borderId="37" xfId="0" applyFont="1" applyBorder="1"/>
    <xf numFmtId="3" fontId="32" fillId="0" borderId="12" xfId="0" applyNumberFormat="1" applyFont="1" applyBorder="1"/>
    <xf numFmtId="3" fontId="32" fillId="0" borderId="28" xfId="0" applyNumberFormat="1" applyFont="1" applyBorder="1"/>
    <xf numFmtId="0" fontId="34" fillId="0" borderId="38" xfId="0" applyFont="1" applyBorder="1"/>
    <xf numFmtId="0" fontId="34" fillId="0" borderId="0" xfId="0" applyFont="1"/>
    <xf numFmtId="0" fontId="34" fillId="0" borderId="12" xfId="0" applyFont="1" applyFill="1" applyBorder="1"/>
    <xf numFmtId="0" fontId="34" fillId="0" borderId="39" xfId="0" applyFont="1" applyFill="1" applyBorder="1"/>
    <xf numFmtId="3" fontId="34" fillId="0" borderId="23" xfId="0" applyNumberFormat="1" applyFont="1" applyFill="1" applyBorder="1"/>
    <xf numFmtId="0" fontId="34" fillId="0" borderId="40" xfId="0" applyFont="1" applyFill="1" applyBorder="1"/>
    <xf numFmtId="0" fontId="34" fillId="0" borderId="21" xfId="0" applyFont="1" applyFill="1" applyBorder="1"/>
    <xf numFmtId="0" fontId="34" fillId="0" borderId="7" xfId="0" applyFont="1" applyFill="1" applyBorder="1"/>
    <xf numFmtId="170" fontId="32" fillId="0" borderId="21" xfId="0" applyNumberFormat="1" applyFont="1" applyFill="1" applyBorder="1"/>
    <xf numFmtId="170" fontId="32" fillId="0" borderId="26" xfId="0" applyNumberFormat="1" applyFont="1" applyFill="1" applyBorder="1"/>
    <xf numFmtId="170" fontId="32" fillId="0" borderId="12" xfId="0" applyNumberFormat="1" applyFont="1" applyFill="1" applyBorder="1" applyAlignment="1">
      <alignment horizontal="right"/>
    </xf>
    <xf numFmtId="170" fontId="32" fillId="0" borderId="28" xfId="0" applyNumberFormat="1" applyFont="1" applyFill="1" applyBorder="1" applyAlignment="1">
      <alignment horizontal="right"/>
    </xf>
    <xf numFmtId="170" fontId="32" fillId="0" borderId="12" xfId="0" applyNumberFormat="1" applyFont="1" applyFill="1" applyBorder="1"/>
    <xf numFmtId="170" fontId="32" fillId="0" borderId="12" xfId="0" applyNumberFormat="1" applyFont="1" applyFill="1" applyBorder="1" applyAlignment="1">
      <alignment horizontal="center"/>
    </xf>
    <xf numFmtId="170" fontId="32" fillId="0" borderId="12" xfId="0" quotePrefix="1" applyNumberFormat="1" applyFont="1" applyFill="1" applyBorder="1" applyAlignment="1">
      <alignment horizontal="center"/>
    </xf>
    <xf numFmtId="170" fontId="32" fillId="0" borderId="28" xfId="0" applyNumberFormat="1" applyFont="1" applyFill="1" applyBorder="1" applyAlignment="1">
      <alignment horizontal="center"/>
    </xf>
    <xf numFmtId="170" fontId="34" fillId="0" borderId="12" xfId="0" applyNumberFormat="1" applyFont="1" applyFill="1" applyBorder="1"/>
    <xf numFmtId="170" fontId="32" fillId="0" borderId="23" xfId="0" applyNumberFormat="1" applyFont="1" applyFill="1" applyBorder="1"/>
    <xf numFmtId="170" fontId="32" fillId="0" borderId="23" xfId="0" applyNumberFormat="1" applyFont="1" applyFill="1" applyBorder="1" applyAlignment="1">
      <alignment horizontal="center"/>
    </xf>
    <xf numFmtId="170" fontId="34" fillId="0" borderId="23" xfId="0" applyNumberFormat="1" applyFont="1" applyFill="1" applyBorder="1"/>
    <xf numFmtId="170" fontId="32" fillId="0" borderId="30" xfId="0" applyNumberFormat="1" applyFont="1" applyFill="1" applyBorder="1" applyAlignment="1">
      <alignment horizontal="center"/>
    </xf>
    <xf numFmtId="170" fontId="34" fillId="0" borderId="16" xfId="0" applyNumberFormat="1" applyFont="1" applyFill="1" applyBorder="1"/>
    <xf numFmtId="170" fontId="32" fillId="0" borderId="21" xfId="0" applyNumberFormat="1" applyFont="1" applyFill="1" applyBorder="1" applyAlignment="1">
      <alignment horizontal="center"/>
    </xf>
    <xf numFmtId="170" fontId="34" fillId="0" borderId="21" xfId="0" applyNumberFormat="1" applyFont="1" applyFill="1" applyBorder="1"/>
    <xf numFmtId="170" fontId="32" fillId="0" borderId="26" xfId="0" applyNumberFormat="1" applyFont="1" applyFill="1" applyBorder="1" applyAlignment="1">
      <alignment horizontal="center"/>
    </xf>
    <xf numFmtId="170" fontId="34" fillId="0" borderId="12" xfId="0" applyNumberFormat="1" applyFont="1" applyFill="1" applyBorder="1" applyAlignment="1">
      <alignment horizontal="right"/>
    </xf>
    <xf numFmtId="170" fontId="34" fillId="0" borderId="16" xfId="0" applyNumberFormat="1" applyFont="1" applyFill="1" applyBorder="1" applyAlignment="1">
      <alignment horizontal="right"/>
    </xf>
    <xf numFmtId="0" fontId="34" fillId="0" borderId="41" xfId="0" applyFont="1" applyFill="1" applyBorder="1"/>
    <xf numFmtId="170" fontId="34" fillId="0" borderId="18" xfId="0" applyNumberFormat="1" applyFont="1" applyFill="1" applyBorder="1"/>
    <xf numFmtId="0" fontId="32" fillId="0" borderId="12" xfId="0" applyFont="1" applyFill="1" applyBorder="1"/>
    <xf numFmtId="0" fontId="32" fillId="0" borderId="28" xfId="0" applyFont="1" applyFill="1" applyBorder="1"/>
    <xf numFmtId="168" fontId="32" fillId="0" borderId="12" xfId="9" applyNumberFormat="1" applyFont="1" applyFill="1" applyBorder="1" applyAlignment="1">
      <alignment horizontal="right"/>
    </xf>
    <xf numFmtId="168" fontId="32" fillId="0" borderId="12" xfId="9" applyNumberFormat="1" applyFont="1" applyFill="1" applyBorder="1"/>
    <xf numFmtId="168" fontId="32" fillId="0" borderId="28" xfId="9" applyNumberFormat="1" applyFont="1" applyFill="1" applyBorder="1" applyAlignment="1">
      <alignment horizontal="right"/>
    </xf>
    <xf numFmtId="168" fontId="32" fillId="0" borderId="28" xfId="9" applyNumberFormat="1" applyFont="1" applyFill="1" applyBorder="1"/>
    <xf numFmtId="168" fontId="32" fillId="0" borderId="23" xfId="0" applyNumberFormat="1" applyFont="1" applyFill="1" applyBorder="1"/>
    <xf numFmtId="168" fontId="32" fillId="0" borderId="30" xfId="0" applyNumberFormat="1" applyFont="1" applyFill="1" applyBorder="1"/>
    <xf numFmtId="168" fontId="32" fillId="0" borderId="21" xfId="9" applyNumberFormat="1" applyFont="1" applyFill="1" applyBorder="1"/>
    <xf numFmtId="168" fontId="32" fillId="0" borderId="26" xfId="9" applyNumberFormat="1" applyFont="1" applyFill="1" applyBorder="1"/>
    <xf numFmtId="168" fontId="32" fillId="0" borderId="23" xfId="9" applyNumberFormat="1" applyFont="1" applyFill="1" applyBorder="1"/>
    <xf numFmtId="168" fontId="32" fillId="0" borderId="30" xfId="9" applyNumberFormat="1" applyFont="1" applyFill="1" applyBorder="1"/>
    <xf numFmtId="0" fontId="32" fillId="0" borderId="43" xfId="0" applyFont="1" applyBorder="1" applyAlignment="1">
      <alignment vertical="center" wrapText="1"/>
    </xf>
    <xf numFmtId="0" fontId="32" fillId="0" borderId="44" xfId="0" applyFont="1" applyBorder="1" applyAlignment="1">
      <alignment vertical="center" wrapText="1"/>
    </xf>
    <xf numFmtId="0" fontId="32" fillId="0" borderId="13" xfId="0" applyFont="1" applyBorder="1" applyAlignment="1">
      <alignment horizontal="center" vertical="center" wrapText="1"/>
    </xf>
    <xf numFmtId="0" fontId="32" fillId="0" borderId="13" xfId="0" applyFont="1" applyBorder="1" applyAlignment="1">
      <alignment vertical="center" wrapText="1"/>
    </xf>
    <xf numFmtId="0" fontId="32" fillId="0" borderId="0" xfId="0" applyFont="1" applyAlignment="1">
      <alignment vertical="center"/>
    </xf>
    <xf numFmtId="43" fontId="32" fillId="0" borderId="13" xfId="9" applyFont="1" applyBorder="1" applyAlignment="1">
      <alignment horizontal="right" vertical="center" wrapText="1"/>
    </xf>
    <xf numFmtId="171" fontId="32" fillId="0" borderId="13" xfId="9" applyNumberFormat="1" applyFont="1" applyFill="1" applyBorder="1" applyAlignment="1">
      <alignment horizontal="right" vertical="center" wrapText="1"/>
    </xf>
    <xf numFmtId="171" fontId="32" fillId="0" borderId="0" xfId="9" applyNumberFormat="1" applyFont="1" applyAlignment="1">
      <alignment vertical="center"/>
    </xf>
    <xf numFmtId="0" fontId="32" fillId="0" borderId="13" xfId="0" applyFont="1" applyFill="1" applyBorder="1" applyAlignment="1">
      <alignment horizontal="right" vertical="center" wrapText="1"/>
    </xf>
    <xf numFmtId="0" fontId="32" fillId="0" borderId="45" xfId="0" applyFont="1" applyFill="1" applyBorder="1" applyAlignment="1">
      <alignment horizontal="right" vertical="center" wrapText="1"/>
    </xf>
    <xf numFmtId="0" fontId="32" fillId="0" borderId="13" xfId="0" applyFont="1" applyFill="1" applyBorder="1"/>
    <xf numFmtId="177" fontId="26" fillId="0" borderId="7" xfId="172" applyNumberFormat="1" applyFont="1" applyFill="1" applyBorder="1" applyAlignment="1" applyProtection="1">
      <alignment horizontal="center" vertical="center" wrapText="1"/>
    </xf>
    <xf numFmtId="177" fontId="79" fillId="0" borderId="3" xfId="172" applyNumberFormat="1" applyFont="1" applyFill="1" applyBorder="1" applyAlignment="1" applyProtection="1">
      <alignment horizontal="left" vertical="center" wrapText="1"/>
    </xf>
    <xf numFmtId="177" fontId="79" fillId="0" borderId="4" xfId="172" applyNumberFormat="1" applyFont="1" applyFill="1" applyBorder="1" applyAlignment="1" applyProtection="1">
      <alignment horizontal="left" vertical="center" wrapText="1"/>
    </xf>
    <xf numFmtId="177" fontId="79" fillId="0" borderId="0" xfId="172" applyNumberFormat="1" applyFont="1" applyFill="1" applyBorder="1" applyAlignment="1" applyProtection="1">
      <alignment horizontal="left" vertical="center" wrapText="1"/>
    </xf>
    <xf numFmtId="171" fontId="32" fillId="0" borderId="0" xfId="172" applyNumberFormat="1" applyFont="1" applyFill="1" applyAlignment="1" applyProtection="1">
      <alignment vertical="center"/>
    </xf>
    <xf numFmtId="177" fontId="35" fillId="0" borderId="3" xfId="172" applyNumberFormat="1" applyFont="1" applyFill="1" applyBorder="1" applyAlignment="1" applyProtection="1">
      <alignment horizontal="left" vertical="center" wrapText="1"/>
    </xf>
    <xf numFmtId="177" fontId="35" fillId="0" borderId="4" xfId="172" applyNumberFormat="1" applyFont="1" applyFill="1" applyBorder="1" applyAlignment="1" applyProtection="1">
      <alignment horizontal="center" vertical="center" wrapText="1"/>
    </xf>
    <xf numFmtId="177" fontId="32" fillId="0" borderId="0" xfId="172" applyNumberFormat="1" applyFont="1" applyFill="1" applyBorder="1" applyAlignment="1" applyProtection="1">
      <alignment horizontal="left" vertical="center" wrapText="1"/>
    </xf>
    <xf numFmtId="177" fontId="32" fillId="0" borderId="4" xfId="172" applyNumberFormat="1" applyFont="1" applyFill="1" applyBorder="1" applyAlignment="1" applyProtection="1">
      <alignment horizontal="center" vertical="center" wrapText="1"/>
    </xf>
    <xf numFmtId="171" fontId="32" fillId="0" borderId="4" xfId="9" applyNumberFormat="1" applyFont="1" applyFill="1" applyBorder="1" applyAlignment="1" applyProtection="1">
      <alignment horizontal="right" vertical="center"/>
    </xf>
    <xf numFmtId="177" fontId="26" fillId="0" borderId="3" xfId="172" applyNumberFormat="1" applyFont="1" applyFill="1" applyBorder="1" applyAlignment="1" applyProtection="1">
      <alignment horizontal="left" vertical="center" wrapText="1"/>
    </xf>
    <xf numFmtId="177" fontId="26" fillId="0" borderId="4" xfId="172" applyNumberFormat="1" applyFont="1" applyFill="1" applyBorder="1" applyAlignment="1" applyProtection="1">
      <alignment horizontal="center" vertical="center" wrapText="1"/>
    </xf>
    <xf numFmtId="171" fontId="34" fillId="0" borderId="5" xfId="9" applyNumberFormat="1" applyFont="1" applyFill="1" applyBorder="1" applyAlignment="1" applyProtection="1">
      <alignment horizontal="right" vertical="center"/>
    </xf>
    <xf numFmtId="177" fontId="34" fillId="0" borderId="0" xfId="172" applyNumberFormat="1" applyFont="1" applyFill="1" applyBorder="1" applyAlignment="1" applyProtection="1">
      <alignment horizontal="left" vertical="center" wrapText="1"/>
    </xf>
    <xf numFmtId="177" fontId="34" fillId="0" borderId="4" xfId="172" applyNumberFormat="1" applyFont="1" applyFill="1" applyBorder="1" applyAlignment="1" applyProtection="1">
      <alignment horizontal="center" vertical="center" wrapText="1"/>
    </xf>
    <xf numFmtId="171" fontId="34" fillId="0" borderId="0" xfId="9" applyNumberFormat="1" applyFont="1" applyFill="1" applyAlignment="1" applyProtection="1">
      <alignment vertical="center"/>
    </xf>
    <xf numFmtId="171" fontId="34" fillId="0" borderId="0" xfId="172" applyNumberFormat="1" applyFont="1" applyFill="1" applyAlignment="1" applyProtection="1">
      <alignment vertical="center"/>
    </xf>
    <xf numFmtId="177" fontId="79" fillId="0" borderId="4" xfId="172" applyNumberFormat="1" applyFont="1" applyFill="1" applyBorder="1" applyAlignment="1" applyProtection="1">
      <alignment horizontal="center" vertical="center" wrapText="1"/>
    </xf>
    <xf numFmtId="177" fontId="36" fillId="0" borderId="0" xfId="172" applyNumberFormat="1" applyFont="1" applyFill="1" applyBorder="1" applyAlignment="1" applyProtection="1">
      <alignment horizontal="left" vertical="center" wrapText="1"/>
    </xf>
    <xf numFmtId="177" fontId="36" fillId="0" borderId="4" xfId="172" applyNumberFormat="1" applyFont="1" applyFill="1" applyBorder="1" applyAlignment="1" applyProtection="1">
      <alignment horizontal="center" vertical="center" wrapText="1"/>
    </xf>
    <xf numFmtId="171" fontId="34" fillId="0" borderId="4" xfId="9" applyNumberFormat="1" applyFont="1" applyFill="1" applyBorder="1" applyAlignment="1" applyProtection="1">
      <alignment horizontal="right" vertical="center"/>
    </xf>
    <xf numFmtId="171" fontId="35" fillId="0" borderId="4" xfId="9" applyNumberFormat="1" applyFont="1" applyFill="1" applyBorder="1"/>
    <xf numFmtId="175" fontId="55" fillId="0" borderId="5" xfId="43" applyNumberFormat="1" applyFont="1" applyFill="1" applyBorder="1" applyAlignment="1" applyProtection="1">
      <alignment horizontal="right" vertical="center"/>
    </xf>
    <xf numFmtId="177" fontId="26" fillId="0" borderId="0" xfId="172" applyNumberFormat="1" applyFont="1" applyFill="1" applyBorder="1" applyAlignment="1" applyProtection="1">
      <alignment horizontal="left" vertical="center" wrapText="1"/>
    </xf>
    <xf numFmtId="171" fontId="55" fillId="0" borderId="4" xfId="9" applyNumberFormat="1" applyFont="1" applyFill="1" applyBorder="1" applyAlignment="1" applyProtection="1">
      <alignment horizontal="right" vertical="center"/>
    </xf>
    <xf numFmtId="0" fontId="34" fillId="0" borderId="3" xfId="172" applyFont="1" applyFill="1" applyBorder="1" applyAlignment="1" applyProtection="1">
      <alignment vertical="center"/>
    </xf>
    <xf numFmtId="0" fontId="34" fillId="0" borderId="4" xfId="172" applyFont="1" applyFill="1" applyBorder="1" applyAlignment="1" applyProtection="1">
      <alignment vertical="center"/>
    </xf>
    <xf numFmtId="171" fontId="55" fillId="0" borderId="5" xfId="9" applyNumberFormat="1" applyFont="1" applyFill="1" applyBorder="1" applyAlignment="1" applyProtection="1">
      <alignment horizontal="right" vertical="center"/>
    </xf>
    <xf numFmtId="177" fontId="26" fillId="0" borderId="4" xfId="172" applyNumberFormat="1" applyFont="1" applyFill="1" applyBorder="1" applyAlignment="1" applyProtection="1">
      <alignment horizontal="left" vertical="center" wrapText="1"/>
    </xf>
    <xf numFmtId="178" fontId="52" fillId="0" borderId="4" xfId="172" applyNumberFormat="1" applyFont="1" applyFill="1" applyBorder="1" applyAlignment="1" applyProtection="1">
      <alignment horizontal="right" vertical="center"/>
    </xf>
    <xf numFmtId="171" fontId="52" fillId="0" borderId="4" xfId="9" applyNumberFormat="1" applyFont="1" applyFill="1" applyBorder="1" applyAlignment="1" applyProtection="1">
      <alignment horizontal="right" vertical="center"/>
    </xf>
    <xf numFmtId="0" fontId="32" fillId="0" borderId="3" xfId="172" applyFont="1" applyFill="1" applyBorder="1" applyAlignment="1" applyProtection="1">
      <alignment horizontal="left" vertical="center"/>
    </xf>
    <xf numFmtId="0" fontId="32" fillId="0" borderId="4" xfId="172" applyFont="1" applyFill="1" applyBorder="1" applyAlignment="1" applyProtection="1">
      <alignment horizontal="left" vertical="center"/>
    </xf>
    <xf numFmtId="0" fontId="52" fillId="0" borderId="4" xfId="172" applyFont="1" applyFill="1" applyBorder="1" applyAlignment="1" applyProtection="1">
      <alignment horizontal="right" vertical="center"/>
    </xf>
    <xf numFmtId="177" fontId="35" fillId="0" borderId="0" xfId="172" applyNumberFormat="1" applyFont="1" applyFill="1" applyBorder="1" applyAlignment="1" applyProtection="1">
      <alignment horizontal="left" vertical="center" wrapText="1"/>
    </xf>
    <xf numFmtId="175" fontId="55" fillId="0" borderId="4" xfId="43" applyNumberFormat="1" applyFont="1" applyFill="1" applyBorder="1" applyAlignment="1" applyProtection="1">
      <alignment horizontal="right" vertical="center"/>
    </xf>
    <xf numFmtId="177" fontId="35" fillId="0" borderId="4" xfId="172" applyNumberFormat="1" applyFont="1" applyFill="1" applyBorder="1" applyAlignment="1" applyProtection="1">
      <alignment horizontal="left" vertical="center" wrapText="1"/>
    </xf>
    <xf numFmtId="177" fontId="27" fillId="0" borderId="6" xfId="172" applyNumberFormat="1" applyFont="1" applyFill="1" applyBorder="1" applyAlignment="1" applyProtection="1">
      <alignment vertical="center"/>
    </xf>
    <xf numFmtId="177" fontId="27" fillId="0" borderId="47" xfId="172" applyNumberFormat="1" applyFont="1" applyFill="1" applyBorder="1" applyAlignment="1" applyProtection="1">
      <alignment vertical="center"/>
    </xf>
    <xf numFmtId="177" fontId="54" fillId="0" borderId="11" xfId="172" applyNumberFormat="1" applyFont="1" applyFill="1" applyBorder="1" applyAlignment="1" applyProtection="1">
      <alignment horizontal="right" vertical="center"/>
    </xf>
    <xf numFmtId="177" fontId="54" fillId="0" borderId="62" xfId="172" applyNumberFormat="1" applyFont="1" applyFill="1" applyBorder="1" applyAlignment="1" applyProtection="1">
      <alignment horizontal="right" vertical="center"/>
    </xf>
    <xf numFmtId="0" fontId="39" fillId="0" borderId="0" xfId="172" applyFont="1" applyFill="1" applyAlignment="1" applyProtection="1">
      <alignment vertical="center"/>
    </xf>
    <xf numFmtId="0" fontId="80" fillId="0" borderId="0" xfId="172" applyFont="1" applyFill="1" applyAlignment="1" applyProtection="1">
      <alignment horizontal="center" vertical="center"/>
    </xf>
    <xf numFmtId="171" fontId="51" fillId="0" borderId="0" xfId="172" applyNumberFormat="1" applyFont="1" applyFill="1" applyAlignment="1" applyProtection="1">
      <alignment vertical="center"/>
    </xf>
    <xf numFmtId="191" fontId="81" fillId="0" borderId="0" xfId="9" applyNumberFormat="1" applyFont="1" applyFill="1" applyAlignment="1" applyProtection="1">
      <alignment vertical="center"/>
    </xf>
    <xf numFmtId="0" fontId="77" fillId="0" borderId="0" xfId="153" applyFont="1"/>
    <xf numFmtId="0" fontId="48" fillId="0" borderId="0" xfId="153" applyFont="1"/>
    <xf numFmtId="0" fontId="49" fillId="0" borderId="0" xfId="153" applyFont="1"/>
    <xf numFmtId="184" fontId="48" fillId="0" borderId="0" xfId="12" applyFont="1" applyBorder="1"/>
    <xf numFmtId="175" fontId="48" fillId="0" borderId="0" xfId="153" applyNumberFormat="1" applyFont="1"/>
    <xf numFmtId="175" fontId="49" fillId="0" borderId="0" xfId="153" applyNumberFormat="1" applyFont="1"/>
    <xf numFmtId="184" fontId="49" fillId="0" borderId="0" xfId="12" applyFont="1" applyBorder="1"/>
    <xf numFmtId="171" fontId="49" fillId="0" borderId="0" xfId="9" applyNumberFormat="1" applyFont="1"/>
    <xf numFmtId="3" fontId="75" fillId="0" borderId="0" xfId="153" applyNumberFormat="1" applyFont="1" applyFill="1" applyBorder="1" applyAlignment="1">
      <alignment horizontal="center"/>
    </xf>
    <xf numFmtId="3" fontId="76" fillId="3" borderId="60" xfId="153" applyNumberFormat="1" applyFont="1" applyFill="1" applyBorder="1" applyAlignment="1">
      <alignment horizontal="center" vertical="center"/>
    </xf>
    <xf numFmtId="3" fontId="76" fillId="0" borderId="60" xfId="153" applyNumberFormat="1" applyFont="1" applyFill="1" applyBorder="1"/>
    <xf numFmtId="3" fontId="77" fillId="0" borderId="60" xfId="153" applyNumberFormat="1" applyFont="1" applyFill="1" applyBorder="1"/>
    <xf numFmtId="171" fontId="76" fillId="0" borderId="60" xfId="153" applyNumberFormat="1" applyFont="1" applyBorder="1"/>
    <xf numFmtId="0" fontId="77" fillId="0" borderId="60" xfId="153" applyFont="1" applyBorder="1"/>
    <xf numFmtId="3" fontId="77" fillId="5" borderId="60" xfId="153" applyNumberFormat="1" applyFont="1" applyFill="1" applyBorder="1" applyAlignment="1">
      <alignment horizontal="right" vertical="center"/>
    </xf>
    <xf numFmtId="3" fontId="76" fillId="0" borderId="0" xfId="153" applyNumberFormat="1" applyFont="1" applyFill="1" applyBorder="1"/>
    <xf numFmtId="192" fontId="76" fillId="0" borderId="0" xfId="153" applyNumberFormat="1" applyFont="1" applyFill="1" applyBorder="1" applyAlignment="1">
      <alignment vertical="center"/>
    </xf>
    <xf numFmtId="3" fontId="77" fillId="0" borderId="0" xfId="153" applyNumberFormat="1" applyFont="1" applyFill="1" applyBorder="1" applyAlignment="1">
      <alignment vertical="center"/>
    </xf>
    <xf numFmtId="3" fontId="76" fillId="0" borderId="0" xfId="153" applyNumberFormat="1" applyFont="1" applyFill="1" applyBorder="1" applyAlignment="1">
      <alignment horizontal="center" vertical="center"/>
    </xf>
    <xf numFmtId="3" fontId="76" fillId="3" borderId="60" xfId="0" applyNumberFormat="1" applyFont="1" applyFill="1" applyBorder="1" applyAlignment="1">
      <alignment horizontal="center" vertical="center"/>
    </xf>
    <xf numFmtId="3" fontId="77" fillId="5" borderId="60" xfId="0" applyNumberFormat="1" applyFont="1" applyFill="1" applyBorder="1" applyAlignment="1">
      <alignment horizontal="right" vertical="center"/>
    </xf>
    <xf numFmtId="3" fontId="76" fillId="0" borderId="60" xfId="0" applyNumberFormat="1" applyFont="1" applyFill="1" applyBorder="1"/>
    <xf numFmtId="3" fontId="75" fillId="0" borderId="0" xfId="0" applyNumberFormat="1" applyFont="1" applyFill="1" applyBorder="1" applyAlignment="1">
      <alignment horizontal="center"/>
    </xf>
    <xf numFmtId="3" fontId="77" fillId="0" borderId="60" xfId="0" applyNumberFormat="1" applyFont="1" applyFill="1" applyBorder="1"/>
    <xf numFmtId="3" fontId="76" fillId="3" borderId="60" xfId="0" applyNumberFormat="1" applyFont="1" applyFill="1" applyBorder="1" applyAlignment="1">
      <alignment horizontal="center" vertical="center" wrapText="1"/>
    </xf>
    <xf numFmtId="9" fontId="77" fillId="0" borderId="60" xfId="352" applyFont="1" applyFill="1" applyBorder="1"/>
    <xf numFmtId="9" fontId="76" fillId="0" borderId="60" xfId="352" applyFont="1" applyFill="1" applyBorder="1"/>
    <xf numFmtId="171" fontId="80" fillId="0" borderId="0" xfId="172" applyNumberFormat="1" applyFont="1" applyFill="1" applyAlignment="1" applyProtection="1">
      <alignment horizontal="center" vertical="center"/>
    </xf>
    <xf numFmtId="171" fontId="66" fillId="0" borderId="0" xfId="404" applyNumberFormat="1" applyFont="1"/>
    <xf numFmtId="171" fontId="59" fillId="0" borderId="0" xfId="172" applyNumberFormat="1" applyFont="1" applyFill="1" applyAlignment="1" applyProtection="1">
      <alignment vertical="center"/>
    </xf>
    <xf numFmtId="171" fontId="34" fillId="0" borderId="0" xfId="0" applyNumberFormat="1" applyFont="1" applyFill="1" applyBorder="1" applyAlignment="1">
      <alignment horizontal="left" vertical="center" wrapText="1"/>
    </xf>
    <xf numFmtId="175" fontId="32" fillId="0" borderId="14" xfId="145" applyNumberFormat="1" applyFont="1" applyFill="1" applyBorder="1"/>
    <xf numFmtId="9" fontId="32" fillId="0" borderId="14" xfId="178" applyFont="1" applyFill="1" applyBorder="1"/>
    <xf numFmtId="175" fontId="32" fillId="0" borderId="14" xfId="145" applyNumberFormat="1" applyFont="1" applyFill="1" applyBorder="1" applyAlignment="1">
      <alignment horizontal="center"/>
    </xf>
    <xf numFmtId="175" fontId="32" fillId="0" borderId="23" xfId="145" applyNumberFormat="1" applyFont="1" applyFill="1" applyBorder="1" applyAlignment="1">
      <alignment horizontal="center"/>
    </xf>
    <xf numFmtId="175" fontId="30" fillId="0" borderId="12" xfId="12" applyNumberFormat="1" applyFont="1" applyFill="1" applyBorder="1" applyAlignment="1">
      <alignment horizontal="right"/>
    </xf>
    <xf numFmtId="175" fontId="48" fillId="0" borderId="12" xfId="12" applyNumberFormat="1" applyFont="1" applyFill="1" applyBorder="1" applyAlignment="1">
      <alignment horizontal="right"/>
    </xf>
    <xf numFmtId="171" fontId="74" fillId="0" borderId="12" xfId="437" applyNumberFormat="1" applyFont="1" applyFill="1" applyBorder="1"/>
    <xf numFmtId="175" fontId="24" fillId="0" borderId="14" xfId="12" applyNumberFormat="1" applyFont="1" applyFill="1" applyBorder="1" applyAlignment="1">
      <alignment horizontal="right"/>
    </xf>
    <xf numFmtId="175" fontId="44" fillId="0" borderId="12" xfId="12" applyNumberFormat="1" applyFont="1" applyFill="1" applyBorder="1" applyAlignment="1">
      <alignment horizontal="right"/>
    </xf>
    <xf numFmtId="175" fontId="44" fillId="0" borderId="21" xfId="12" applyNumberFormat="1" applyFont="1" applyFill="1" applyBorder="1" applyAlignment="1">
      <alignment horizontal="right"/>
    </xf>
    <xf numFmtId="175" fontId="24" fillId="0" borderId="28" xfId="9" applyNumberFormat="1" applyFont="1" applyFill="1" applyBorder="1"/>
    <xf numFmtId="175" fontId="30" fillId="0" borderId="17" xfId="9" applyNumberFormat="1" applyFont="1" applyFill="1" applyBorder="1"/>
    <xf numFmtId="175" fontId="24" fillId="0" borderId="26" xfId="9" applyNumberFormat="1" applyFont="1" applyFill="1" applyBorder="1"/>
    <xf numFmtId="171" fontId="24" fillId="0" borderId="26" xfId="9" applyNumberFormat="1" applyFont="1" applyFill="1" applyBorder="1"/>
    <xf numFmtId="171" fontId="24" fillId="0" borderId="28" xfId="9" applyNumberFormat="1" applyFont="1" applyFill="1" applyBorder="1"/>
    <xf numFmtId="175" fontId="24" fillId="0" borderId="30" xfId="9" applyNumberFormat="1" applyFont="1" applyFill="1" applyBorder="1"/>
    <xf numFmtId="0" fontId="49" fillId="0" borderId="31" xfId="0" applyFont="1" applyFill="1" applyBorder="1"/>
    <xf numFmtId="0" fontId="48" fillId="0" borderId="32" xfId="0" applyFont="1" applyFill="1" applyBorder="1"/>
    <xf numFmtId="43" fontId="49" fillId="0" borderId="32" xfId="9" applyNumberFormat="1" applyFont="1" applyFill="1" applyBorder="1"/>
    <xf numFmtId="43" fontId="49" fillId="0" borderId="32" xfId="9" applyNumberFormat="1" applyFont="1" applyFill="1" applyBorder="1" applyAlignment="1">
      <alignment horizontal="center"/>
    </xf>
    <xf numFmtId="171" fontId="49" fillId="0" borderId="32" xfId="9" applyNumberFormat="1" applyFont="1" applyFill="1" applyBorder="1"/>
    <xf numFmtId="14" fontId="30" fillId="3" borderId="23" xfId="155" applyNumberFormat="1" applyFont="1" applyFill="1" applyBorder="1" applyAlignment="1">
      <alignment vertical="center" wrapText="1"/>
    </xf>
    <xf numFmtId="171" fontId="51" fillId="0" borderId="16" xfId="9" applyNumberFormat="1" applyFont="1" applyFill="1" applyBorder="1" applyAlignment="1">
      <alignment horizontal="center" wrapText="1"/>
    </xf>
    <xf numFmtId="171" fontId="30" fillId="0" borderId="16" xfId="9" applyNumberFormat="1" applyFont="1" applyFill="1" applyBorder="1" applyAlignment="1">
      <alignment horizontal="center" wrapText="1"/>
    </xf>
    <xf numFmtId="171" fontId="51" fillId="0" borderId="16" xfId="9" applyNumberFormat="1" applyFont="1" applyFill="1" applyBorder="1"/>
    <xf numFmtId="171" fontId="32" fillId="0" borderId="0" xfId="9" applyNumberFormat="1" applyFont="1"/>
    <xf numFmtId="0" fontId="30" fillId="0" borderId="16" xfId="155" applyFont="1" applyBorder="1" applyAlignment="1">
      <alignment wrapText="1"/>
    </xf>
    <xf numFmtId="171" fontId="34" fillId="0" borderId="0" xfId="9" applyNumberFormat="1" applyFont="1"/>
    <xf numFmtId="0" fontId="34" fillId="0" borderId="0" xfId="155" applyFont="1"/>
    <xf numFmtId="171" fontId="30" fillId="0" borderId="16" xfId="155" applyNumberFormat="1" applyFont="1" applyFill="1" applyBorder="1"/>
    <xf numFmtId="171" fontId="34" fillId="0" borderId="0" xfId="155" applyNumberFormat="1" applyFont="1"/>
    <xf numFmtId="171" fontId="48" fillId="0" borderId="0" xfId="9" applyNumberFormat="1" applyFont="1" applyFill="1" applyAlignment="1">
      <alignment horizontal="center" vertical="center"/>
    </xf>
    <xf numFmtId="2" fontId="24" fillId="0" borderId="0" xfId="155" applyNumberFormat="1" applyFont="1"/>
    <xf numFmtId="170" fontId="34" fillId="0" borderId="48" xfId="9" applyNumberFormat="1" applyFont="1" applyFill="1" applyBorder="1"/>
    <xf numFmtId="175" fontId="34" fillId="0" borderId="23" xfId="145" applyNumberFormat="1" applyFont="1" applyFill="1" applyBorder="1"/>
    <xf numFmtId="171" fontId="47" fillId="0" borderId="23" xfId="194" applyNumberFormat="1" applyFont="1" applyFill="1" applyBorder="1"/>
    <xf numFmtId="171" fontId="47" fillId="0" borderId="23" xfId="195" applyNumberFormat="1" applyFont="1" applyFill="1" applyBorder="1"/>
    <xf numFmtId="171" fontId="47" fillId="0" borderId="23" xfId="196" applyNumberFormat="1" applyFont="1" applyFill="1" applyBorder="1"/>
    <xf numFmtId="171" fontId="47" fillId="0" borderId="23" xfId="197" applyNumberFormat="1" applyFont="1" applyFill="1" applyBorder="1"/>
    <xf numFmtId="175" fontId="34" fillId="0" borderId="23" xfId="146" applyNumberFormat="1" applyFont="1" applyFill="1" applyBorder="1" applyAlignment="1">
      <alignment horizontal="right"/>
    </xf>
    <xf numFmtId="175" fontId="34" fillId="0" borderId="32" xfId="146" applyNumberFormat="1" applyFont="1" applyFill="1" applyBorder="1" applyAlignment="1">
      <alignment horizontal="right"/>
    </xf>
    <xf numFmtId="175" fontId="34" fillId="0" borderId="32" xfId="145" applyNumberFormat="1" applyFont="1" applyFill="1" applyBorder="1" applyAlignment="1">
      <alignment horizontal="right"/>
    </xf>
    <xf numFmtId="175" fontId="34" fillId="0" borderId="33" xfId="146" applyNumberFormat="1" applyFont="1" applyFill="1" applyBorder="1" applyAlignment="1">
      <alignment horizontal="right"/>
    </xf>
    <xf numFmtId="0" fontId="48" fillId="0" borderId="0" xfId="0" applyFont="1"/>
    <xf numFmtId="0" fontId="49" fillId="0" borderId="63" xfId="0" applyFont="1" applyBorder="1"/>
    <xf numFmtId="171" fontId="49" fillId="0" borderId="64" xfId="9" applyNumberFormat="1" applyFont="1" applyBorder="1"/>
    <xf numFmtId="0" fontId="48" fillId="0" borderId="64" xfId="0" applyFont="1" applyBorder="1"/>
    <xf numFmtId="9" fontId="48" fillId="0" borderId="65" xfId="352" applyFont="1" applyBorder="1"/>
    <xf numFmtId="0" fontId="49" fillId="0" borderId="66" xfId="0" applyFont="1" applyBorder="1"/>
    <xf numFmtId="0" fontId="48" fillId="0" borderId="0" xfId="0" applyFont="1" applyBorder="1"/>
    <xf numFmtId="9" fontId="48" fillId="0" borderId="67" xfId="352" applyFont="1" applyBorder="1"/>
    <xf numFmtId="0" fontId="48" fillId="0" borderId="66" xfId="0" applyFont="1" applyBorder="1"/>
    <xf numFmtId="171" fontId="48" fillId="0" borderId="0" xfId="9" applyNumberFormat="1" applyFont="1" applyBorder="1"/>
    <xf numFmtId="171" fontId="48" fillId="0" borderId="0" xfId="0" applyNumberFormat="1" applyFont="1" applyBorder="1"/>
    <xf numFmtId="171" fontId="49" fillId="0" borderId="0" xfId="0" applyNumberFormat="1" applyFont="1" applyBorder="1"/>
    <xf numFmtId="0" fontId="48" fillId="0" borderId="67" xfId="0" applyFont="1" applyBorder="1"/>
    <xf numFmtId="0" fontId="82" fillId="0" borderId="66" xfId="0" applyFont="1" applyBorder="1"/>
    <xf numFmtId="0" fontId="76" fillId="0" borderId="66" xfId="0" applyFont="1" applyBorder="1"/>
    <xf numFmtId="0" fontId="49" fillId="0" borderId="0" xfId="0" applyFont="1" applyBorder="1"/>
    <xf numFmtId="0" fontId="76" fillId="0" borderId="68" xfId="0" applyFont="1" applyBorder="1"/>
    <xf numFmtId="171" fontId="49" fillId="0" borderId="8" xfId="0" applyNumberFormat="1" applyFont="1" applyBorder="1"/>
    <xf numFmtId="0" fontId="48" fillId="0" borderId="8" xfId="0" applyFont="1" applyBorder="1"/>
    <xf numFmtId="0" fontId="48" fillId="0" borderId="69" xfId="0" applyFont="1" applyBorder="1"/>
    <xf numFmtId="0" fontId="48" fillId="0" borderId="54" xfId="0" applyFont="1" applyBorder="1"/>
    <xf numFmtId="0" fontId="48" fillId="0" borderId="71" xfId="0" applyFont="1" applyBorder="1"/>
    <xf numFmtId="0" fontId="49" fillId="0" borderId="50" xfId="0" applyFont="1" applyFill="1" applyBorder="1"/>
    <xf numFmtId="0" fontId="48" fillId="0" borderId="73" xfId="0" applyFont="1" applyBorder="1"/>
    <xf numFmtId="0" fontId="48" fillId="0" borderId="74" xfId="0" applyFont="1" applyBorder="1"/>
    <xf numFmtId="0" fontId="48" fillId="0" borderId="72" xfId="0" applyFont="1" applyBorder="1"/>
    <xf numFmtId="0" fontId="48" fillId="0" borderId="52" xfId="0" applyFont="1" applyBorder="1"/>
    <xf numFmtId="0" fontId="48" fillId="0" borderId="51" xfId="0" applyFont="1" applyBorder="1"/>
    <xf numFmtId="0" fontId="48" fillId="0" borderId="75" xfId="0" applyFont="1" applyBorder="1"/>
    <xf numFmtId="0" fontId="48" fillId="0" borderId="76" xfId="0" applyFont="1" applyBorder="1"/>
    <xf numFmtId="0" fontId="48" fillId="0" borderId="77" xfId="0" applyFont="1" applyBorder="1"/>
    <xf numFmtId="0" fontId="48" fillId="0" borderId="78" xfId="0" applyFont="1" applyBorder="1"/>
    <xf numFmtId="3" fontId="77" fillId="5" borderId="0" xfId="153" applyNumberFormat="1" applyFont="1" applyFill="1" applyBorder="1" applyAlignment="1">
      <alignment vertical="center"/>
    </xf>
    <xf numFmtId="3" fontId="77" fillId="0" borderId="0" xfId="153" applyNumberFormat="1" applyFont="1" applyFill="1" applyBorder="1"/>
    <xf numFmtId="192" fontId="76" fillId="0" borderId="0" xfId="153" applyNumberFormat="1" applyFont="1" applyFill="1" applyBorder="1" applyAlignment="1">
      <alignment horizontal="center" vertical="center"/>
    </xf>
    <xf numFmtId="3" fontId="76" fillId="0" borderId="0" xfId="0" applyNumberFormat="1" applyFont="1" applyFill="1" applyBorder="1"/>
    <xf numFmtId="0" fontId="52" fillId="0" borderId="7" xfId="172" applyFont="1" applyFill="1" applyBorder="1" applyAlignment="1" applyProtection="1">
      <alignment horizontal="right" vertical="center"/>
    </xf>
    <xf numFmtId="177" fontId="24" fillId="0" borderId="0" xfId="172" applyNumberFormat="1" applyFont="1" applyFill="1" applyAlignment="1" applyProtection="1">
      <alignment horizontal="left"/>
    </xf>
    <xf numFmtId="49" fontId="23" fillId="0" borderId="0" xfId="172" applyNumberFormat="1" applyFont="1" applyFill="1" applyAlignment="1" applyProtection="1">
      <alignment horizontal="center" vertical="center" wrapText="1"/>
    </xf>
    <xf numFmtId="189" fontId="24" fillId="0" borderId="0" xfId="178" applyNumberFormat="1" applyFont="1" applyFill="1" applyAlignment="1" applyProtection="1">
      <alignment horizontal="left"/>
    </xf>
    <xf numFmtId="49" fontId="25" fillId="0" borderId="0" xfId="172" applyNumberFormat="1" applyFont="1" applyFill="1" applyAlignment="1" applyProtection="1">
      <alignment horizontal="center" vertical="center" wrapText="1"/>
    </xf>
    <xf numFmtId="0" fontId="26" fillId="0" borderId="0" xfId="172" applyFont="1" applyFill="1" applyAlignment="1" applyProtection="1">
      <alignment horizontal="center" vertical="center"/>
    </xf>
    <xf numFmtId="177" fontId="27" fillId="3" borderId="1" xfId="172" applyNumberFormat="1" applyFont="1" applyFill="1" applyBorder="1" applyAlignment="1" applyProtection="1">
      <alignment horizontal="center" vertical="center" wrapText="1"/>
    </xf>
    <xf numFmtId="177" fontId="27" fillId="3" borderId="49" xfId="172" applyNumberFormat="1" applyFont="1" applyFill="1" applyBorder="1" applyAlignment="1" applyProtection="1">
      <alignment horizontal="center" vertical="center" wrapText="1"/>
    </xf>
    <xf numFmtId="0" fontId="48" fillId="0" borderId="0" xfId="157" applyFont="1" applyFill="1" applyAlignment="1">
      <alignment horizontal="center"/>
    </xf>
    <xf numFmtId="49" fontId="23" fillId="0" borderId="0" xfId="172" applyNumberFormat="1" applyFont="1" applyFill="1" applyAlignment="1" applyProtection="1">
      <alignment horizontal="center" wrapText="1"/>
    </xf>
    <xf numFmtId="49" fontId="33" fillId="0" borderId="0" xfId="171" applyNumberFormat="1" applyFont="1" applyFill="1" applyAlignment="1" applyProtection="1">
      <alignment horizontal="center" vertical="center"/>
    </xf>
    <xf numFmtId="177" fontId="32" fillId="0" borderId="0" xfId="172" applyNumberFormat="1" applyFont="1" applyFill="1" applyAlignment="1" applyProtection="1">
      <alignment horizontal="left"/>
    </xf>
    <xf numFmtId="0" fontId="26" fillId="0" borderId="0" xfId="172" applyFont="1" applyFill="1" applyBorder="1" applyAlignment="1" applyProtection="1">
      <alignment horizontal="center" vertical="center"/>
    </xf>
    <xf numFmtId="0" fontId="33" fillId="0" borderId="0" xfId="172" applyFont="1" applyFill="1" applyAlignment="1" applyProtection="1">
      <alignment horizontal="center" vertical="top"/>
    </xf>
    <xf numFmtId="49" fontId="27" fillId="0" borderId="0" xfId="172" applyNumberFormat="1" applyFont="1" applyFill="1" applyAlignment="1" applyProtection="1">
      <alignment horizontal="center" vertical="top"/>
    </xf>
    <xf numFmtId="0" fontId="34" fillId="0" borderId="0" xfId="0" applyFont="1" applyFill="1" applyBorder="1" applyAlignment="1">
      <alignment horizontal="left" vertical="center" wrapText="1"/>
    </xf>
    <xf numFmtId="0" fontId="49" fillId="3" borderId="38" xfId="0" applyFont="1" applyFill="1" applyBorder="1" applyAlignment="1">
      <alignment horizontal="center" vertical="center" wrapText="1"/>
    </xf>
    <xf numFmtId="0" fontId="49" fillId="3" borderId="7" xfId="0" applyFont="1" applyFill="1" applyBorder="1" applyAlignment="1">
      <alignment horizontal="center" vertical="center" wrapText="1"/>
    </xf>
    <xf numFmtId="0" fontId="49" fillId="3" borderId="43" xfId="0" applyFont="1" applyFill="1" applyBorder="1" applyAlignment="1">
      <alignment horizontal="center" vertical="center" wrapText="1"/>
    </xf>
    <xf numFmtId="0" fontId="49" fillId="3" borderId="6" xfId="0" applyFont="1" applyFill="1" applyBorder="1" applyAlignment="1">
      <alignment horizontal="center" vertical="center" wrapText="1"/>
    </xf>
    <xf numFmtId="0" fontId="49" fillId="3" borderId="1" xfId="0" applyFont="1" applyFill="1" applyBorder="1" applyAlignment="1">
      <alignment horizontal="center" vertical="center" wrapText="1"/>
    </xf>
    <xf numFmtId="0" fontId="49" fillId="3" borderId="47" xfId="0" applyFont="1" applyFill="1" applyBorder="1" applyAlignment="1">
      <alignment horizontal="center" vertical="center" wrapText="1"/>
    </xf>
    <xf numFmtId="0" fontId="49" fillId="3" borderId="49" xfId="0" applyFont="1" applyFill="1" applyBorder="1" applyAlignment="1">
      <alignment horizontal="center" vertical="center" wrapText="1"/>
    </xf>
    <xf numFmtId="181" fontId="27" fillId="0" borderId="0" xfId="151" applyNumberFormat="1" applyFont="1" applyFill="1" applyAlignment="1" applyProtection="1">
      <alignment horizontal="center"/>
    </xf>
    <xf numFmtId="0" fontId="49" fillId="3" borderId="4" xfId="0" applyFont="1" applyFill="1" applyBorder="1" applyAlignment="1">
      <alignment horizontal="center" vertical="center" wrapText="1"/>
    </xf>
    <xf numFmtId="181" fontId="34" fillId="0" borderId="0" xfId="151" applyNumberFormat="1" applyFont="1" applyFill="1" applyAlignment="1" applyProtection="1">
      <alignment horizontal="center"/>
    </xf>
    <xf numFmtId="0" fontId="49" fillId="3" borderId="38" xfId="0" applyFont="1" applyFill="1" applyBorder="1" applyAlignment="1">
      <alignment horizontal="center" vertical="center"/>
    </xf>
    <xf numFmtId="0" fontId="49" fillId="3" borderId="4" xfId="0" applyFont="1" applyFill="1" applyBorder="1" applyAlignment="1">
      <alignment horizontal="center" vertical="center"/>
    </xf>
    <xf numFmtId="0" fontId="49" fillId="3" borderId="7" xfId="0" applyFont="1" applyFill="1" applyBorder="1" applyAlignment="1">
      <alignment horizontal="center" vertical="center"/>
    </xf>
    <xf numFmtId="0" fontId="49" fillId="3" borderId="47" xfId="0" applyFont="1" applyFill="1" applyBorder="1" applyAlignment="1">
      <alignment horizontal="center"/>
    </xf>
    <xf numFmtId="0" fontId="49" fillId="3" borderId="49" xfId="0" applyFont="1" applyFill="1" applyBorder="1" applyAlignment="1">
      <alignment horizontal="center"/>
    </xf>
    <xf numFmtId="0" fontId="49" fillId="3" borderId="1" xfId="0" applyFont="1" applyFill="1" applyBorder="1" applyAlignment="1">
      <alignment horizontal="right"/>
    </xf>
    <xf numFmtId="0" fontId="49" fillId="3" borderId="47" xfId="0" applyFont="1" applyFill="1" applyBorder="1" applyAlignment="1">
      <alignment horizontal="right"/>
    </xf>
    <xf numFmtId="0" fontId="49" fillId="3" borderId="49" xfId="0" applyFont="1" applyFill="1" applyBorder="1" applyAlignment="1">
      <alignment horizontal="right"/>
    </xf>
    <xf numFmtId="0" fontId="24" fillId="0" borderId="0" xfId="148" applyFont="1" applyFill="1" applyAlignment="1">
      <alignment horizontal="center"/>
    </xf>
    <xf numFmtId="185" fontId="33" fillId="0" borderId="0" xfId="170" applyNumberFormat="1" applyFont="1" applyFill="1" applyBorder="1" applyAlignment="1">
      <alignment horizontal="center" vertical="center"/>
    </xf>
    <xf numFmtId="185" fontId="38" fillId="0" borderId="0" xfId="170" applyNumberFormat="1" applyFont="1" applyFill="1" applyBorder="1" applyAlignment="1">
      <alignment horizontal="center" vertical="center"/>
    </xf>
    <xf numFmtId="0" fontId="38" fillId="0" borderId="0" xfId="170" applyFont="1" applyFill="1" applyBorder="1" applyAlignment="1">
      <alignment horizontal="center" vertical="center"/>
    </xf>
    <xf numFmtId="0" fontId="48" fillId="0" borderId="0" xfId="0" applyFont="1" applyFill="1" applyAlignment="1">
      <alignment horizontal="center"/>
    </xf>
    <xf numFmtId="15" fontId="34" fillId="3" borderId="1" xfId="0" applyNumberFormat="1" applyFont="1" applyFill="1" applyBorder="1" applyAlignment="1">
      <alignment horizontal="center"/>
    </xf>
    <xf numFmtId="15" fontId="34" fillId="3" borderId="47" xfId="0" applyNumberFormat="1" applyFont="1" applyFill="1" applyBorder="1" applyAlignment="1">
      <alignment horizontal="center"/>
    </xf>
    <xf numFmtId="15" fontId="34" fillId="3" borderId="49" xfId="0" applyNumberFormat="1" applyFont="1" applyFill="1" applyBorder="1" applyAlignment="1">
      <alignment horizontal="center"/>
    </xf>
    <xf numFmtId="0" fontId="34" fillId="3" borderId="38" xfId="0" applyFont="1" applyFill="1" applyBorder="1" applyAlignment="1">
      <alignment horizontal="center" vertical="center" wrapText="1"/>
    </xf>
    <xf numFmtId="0" fontId="34" fillId="3" borderId="7"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8" xfId="0" applyFont="1" applyFill="1" applyBorder="1" applyAlignment="1">
      <alignment horizontal="center" vertical="center" wrapText="1"/>
    </xf>
    <xf numFmtId="0" fontId="34" fillId="3" borderId="38" xfId="0" quotePrefix="1" applyFont="1" applyFill="1" applyBorder="1" applyAlignment="1">
      <alignment horizontal="center" vertical="center" wrapText="1"/>
    </xf>
    <xf numFmtId="0" fontId="34" fillId="3" borderId="7" xfId="0" quotePrefix="1" applyFont="1" applyFill="1" applyBorder="1" applyAlignment="1">
      <alignment horizontal="center" vertical="center" wrapText="1"/>
    </xf>
    <xf numFmtId="3" fontId="34" fillId="3" borderId="38" xfId="0" applyNumberFormat="1" applyFont="1" applyFill="1" applyBorder="1" applyAlignment="1">
      <alignment horizontal="center" vertical="center" wrapText="1"/>
    </xf>
    <xf numFmtId="3" fontId="34" fillId="3" borderId="7" xfId="0" applyNumberFormat="1" applyFont="1" applyFill="1" applyBorder="1" applyAlignment="1">
      <alignment horizontal="center" vertical="center" wrapText="1"/>
    </xf>
    <xf numFmtId="3" fontId="34" fillId="3" borderId="0" xfId="0" applyNumberFormat="1" applyFont="1" applyFill="1" applyBorder="1" applyAlignment="1">
      <alignment horizontal="center" vertical="center" wrapText="1"/>
    </xf>
    <xf numFmtId="3" fontId="34" fillId="3" borderId="8" xfId="0" applyNumberFormat="1" applyFont="1" applyFill="1" applyBorder="1" applyAlignment="1">
      <alignment horizontal="center" vertical="center" wrapText="1"/>
    </xf>
    <xf numFmtId="15" fontId="34" fillId="0" borderId="0" xfId="0" applyNumberFormat="1" applyFont="1" applyFill="1" applyAlignment="1">
      <alignment horizontal="center"/>
    </xf>
    <xf numFmtId="15" fontId="33" fillId="0" borderId="0" xfId="0" applyNumberFormat="1" applyFont="1" applyFill="1" applyAlignment="1">
      <alignment horizontal="center"/>
    </xf>
    <xf numFmtId="49" fontId="27" fillId="0" borderId="0" xfId="0" applyNumberFormat="1" applyFont="1" applyFill="1" applyAlignment="1">
      <alignment horizontal="center"/>
    </xf>
    <xf numFmtId="15" fontId="27" fillId="0" borderId="0" xfId="0" applyNumberFormat="1" applyFont="1" applyFill="1" applyAlignment="1">
      <alignment horizontal="center"/>
    </xf>
    <xf numFmtId="0" fontId="24" fillId="0" borderId="0" xfId="0" applyFont="1" applyFill="1" applyAlignment="1">
      <alignment horizontal="center"/>
    </xf>
    <xf numFmtId="0" fontId="34" fillId="3" borderId="4" xfId="0" applyFont="1" applyFill="1" applyBorder="1" applyAlignment="1">
      <alignment horizontal="center" vertical="center" wrapText="1"/>
    </xf>
    <xf numFmtId="15" fontId="34" fillId="3" borderId="38" xfId="0" applyNumberFormat="1" applyFont="1" applyFill="1" applyBorder="1" applyAlignment="1">
      <alignment horizontal="center" vertical="center"/>
    </xf>
    <xf numFmtId="15" fontId="34" fillId="3" borderId="4" xfId="0" applyNumberFormat="1" applyFont="1" applyFill="1" applyBorder="1" applyAlignment="1">
      <alignment horizontal="center" vertical="center"/>
    </xf>
    <xf numFmtId="15" fontId="34" fillId="3" borderId="7" xfId="0" applyNumberFormat="1" applyFont="1" applyFill="1" applyBorder="1" applyAlignment="1">
      <alignment horizontal="center" vertical="center"/>
    </xf>
    <xf numFmtId="0" fontId="34" fillId="0" borderId="21" xfId="0" applyFont="1" applyFill="1" applyBorder="1" applyAlignment="1">
      <alignment horizontal="left" vertical="center"/>
    </xf>
    <xf numFmtId="0" fontId="34" fillId="0" borderId="23" xfId="0" applyFont="1" applyFill="1" applyBorder="1" applyAlignment="1">
      <alignment horizontal="left" vertical="center"/>
    </xf>
    <xf numFmtId="0" fontId="34" fillId="3" borderId="21" xfId="0" applyFont="1" applyFill="1" applyBorder="1" applyAlignment="1">
      <alignment horizontal="center" vertical="center" wrapText="1"/>
    </xf>
    <xf numFmtId="0" fontId="34" fillId="3" borderId="12" xfId="0" applyFont="1" applyFill="1" applyBorder="1" applyAlignment="1">
      <alignment horizontal="center" vertical="center" wrapText="1"/>
    </xf>
    <xf numFmtId="0" fontId="34" fillId="3" borderId="23" xfId="0" applyFont="1" applyFill="1" applyBorder="1" applyAlignment="1">
      <alignment horizontal="center" vertical="center" wrapText="1"/>
    </xf>
    <xf numFmtId="0" fontId="33" fillId="0" borderId="0" xfId="0" applyFont="1" applyFill="1" applyAlignment="1">
      <alignment horizontal="center"/>
    </xf>
    <xf numFmtId="0" fontId="34" fillId="3" borderId="53" xfId="0" applyFont="1" applyFill="1" applyBorder="1" applyAlignment="1">
      <alignment horizontal="center"/>
    </xf>
    <xf numFmtId="0" fontId="34" fillId="3" borderId="54" xfId="0" applyFont="1" applyFill="1" applyBorder="1" applyAlignment="1">
      <alignment horizontal="center"/>
    </xf>
    <xf numFmtId="0" fontId="34" fillId="3" borderId="55" xfId="0" applyFont="1" applyFill="1" applyBorder="1" applyAlignment="1">
      <alignment horizontal="center"/>
    </xf>
    <xf numFmtId="0" fontId="38" fillId="0" borderId="0" xfId="0" applyFont="1" applyFill="1" applyAlignment="1">
      <alignment horizontal="center"/>
    </xf>
    <xf numFmtId="0" fontId="34" fillId="0" borderId="0" xfId="0" applyFont="1" applyFill="1" applyAlignment="1">
      <alignment horizontal="center"/>
    </xf>
    <xf numFmtId="0" fontId="27" fillId="0" borderId="0" xfId="0" applyFont="1" applyFill="1" applyAlignment="1">
      <alignment horizontal="center"/>
    </xf>
    <xf numFmtId="0" fontId="34" fillId="3" borderId="34"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7" xfId="0" applyFont="1" applyFill="1" applyBorder="1" applyAlignment="1">
      <alignment horizontal="center" vertical="center" wrapText="1"/>
    </xf>
    <xf numFmtId="0" fontId="34" fillId="3" borderId="28" xfId="0" applyFont="1" applyFill="1" applyBorder="1" applyAlignment="1">
      <alignment horizontal="center" vertical="center" wrapText="1"/>
    </xf>
    <xf numFmtId="0" fontId="34" fillId="3" borderId="30" xfId="0" applyFont="1" applyFill="1" applyBorder="1" applyAlignment="1">
      <alignment horizontal="center" vertical="center" wrapText="1"/>
    </xf>
    <xf numFmtId="0" fontId="30" fillId="3" borderId="36" xfId="0" applyFont="1" applyFill="1" applyBorder="1" applyAlignment="1">
      <alignment horizontal="center" vertical="center" wrapText="1"/>
    </xf>
    <xf numFmtId="0" fontId="30" fillId="3" borderId="12" xfId="0" applyFont="1" applyFill="1" applyBorder="1" applyAlignment="1">
      <alignment horizontal="center" vertical="center" wrapText="1"/>
    </xf>
    <xf numFmtId="0" fontId="30" fillId="3" borderId="23" xfId="0" applyFont="1" applyFill="1" applyBorder="1" applyAlignment="1">
      <alignment horizontal="center" vertical="center" wrapText="1"/>
    </xf>
    <xf numFmtId="0" fontId="30" fillId="3" borderId="21" xfId="0" applyFont="1" applyFill="1" applyBorder="1" applyAlignment="1">
      <alignment horizontal="center" vertical="center" wrapText="1"/>
    </xf>
    <xf numFmtId="0" fontId="37" fillId="0" borderId="0" xfId="0" applyFont="1" applyBorder="1" applyAlignment="1">
      <alignment horizontal="center"/>
    </xf>
    <xf numFmtId="0" fontId="33" fillId="0" borderId="0" xfId="0" applyFont="1" applyAlignment="1">
      <alignment horizontal="center"/>
    </xf>
    <xf numFmtId="0" fontId="38" fillId="0" borderId="0" xfId="0" applyFont="1" applyAlignment="1">
      <alignment horizontal="center"/>
    </xf>
    <xf numFmtId="0" fontId="30" fillId="3" borderId="51" xfId="0" applyFont="1" applyFill="1" applyBorder="1" applyAlignment="1">
      <alignment horizontal="center"/>
    </xf>
    <xf numFmtId="0" fontId="30" fillId="3" borderId="56" xfId="0" applyFont="1" applyFill="1" applyBorder="1" applyAlignment="1">
      <alignment horizontal="center"/>
    </xf>
    <xf numFmtId="0" fontId="30" fillId="3" borderId="53" xfId="0" applyFont="1" applyFill="1" applyBorder="1" applyAlignment="1">
      <alignment horizontal="center"/>
    </xf>
    <xf numFmtId="0" fontId="30" fillId="3" borderId="54" xfId="0" applyFont="1" applyFill="1" applyBorder="1" applyAlignment="1">
      <alignment horizontal="center"/>
    </xf>
    <xf numFmtId="0" fontId="30" fillId="3" borderId="57" xfId="0" applyFont="1" applyFill="1" applyBorder="1" applyAlignment="1">
      <alignment horizontal="center"/>
    </xf>
    <xf numFmtId="15" fontId="34" fillId="0" borderId="0" xfId="0" applyNumberFormat="1" applyFont="1" applyAlignment="1">
      <alignment horizontal="center"/>
    </xf>
    <xf numFmtId="0" fontId="34" fillId="0" borderId="0" xfId="0" applyFont="1" applyAlignment="1">
      <alignment horizontal="center"/>
    </xf>
    <xf numFmtId="0" fontId="30" fillId="3" borderId="36" xfId="0" applyFont="1" applyFill="1" applyBorder="1" applyAlignment="1">
      <alignment horizontal="center" vertical="top" wrapText="1"/>
    </xf>
    <xf numFmtId="0" fontId="30" fillId="3" borderId="12" xfId="0" applyFont="1" applyFill="1" applyBorder="1" applyAlignment="1">
      <alignment horizontal="center" vertical="top" wrapText="1"/>
    </xf>
    <xf numFmtId="0" fontId="30" fillId="3" borderId="23" xfId="0" applyFont="1" applyFill="1" applyBorder="1" applyAlignment="1">
      <alignment horizontal="center" vertical="top" wrapText="1"/>
    </xf>
    <xf numFmtId="15" fontId="27" fillId="0" borderId="0" xfId="0" applyNumberFormat="1" applyFont="1" applyAlignment="1">
      <alignment horizontal="center"/>
    </xf>
    <xf numFmtId="0" fontId="27" fillId="0" borderId="0" xfId="0" applyFont="1" applyAlignment="1">
      <alignment horizontal="center"/>
    </xf>
    <xf numFmtId="0" fontId="30" fillId="3" borderId="37" xfId="0" applyFont="1" applyFill="1" applyBorder="1" applyAlignment="1">
      <alignment horizontal="center" vertical="center" wrapText="1"/>
    </xf>
    <xf numFmtId="0" fontId="30" fillId="3" borderId="28" xfId="0" applyFont="1" applyFill="1" applyBorder="1" applyAlignment="1">
      <alignment horizontal="center" vertical="center" wrapText="1"/>
    </xf>
    <xf numFmtId="0" fontId="30" fillId="3" borderId="30" xfId="0" applyFont="1" applyFill="1" applyBorder="1" applyAlignment="1">
      <alignment horizontal="center" vertical="center" wrapText="1"/>
    </xf>
    <xf numFmtId="0" fontId="33" fillId="0" borderId="0" xfId="0" applyFont="1" applyFill="1" applyAlignment="1">
      <alignment horizontal="center" vertical="center"/>
    </xf>
    <xf numFmtId="0" fontId="30" fillId="3" borderId="34" xfId="0" applyFont="1" applyFill="1" applyBorder="1" applyAlignment="1">
      <alignment horizontal="center" vertical="center" wrapText="1"/>
    </xf>
    <xf numFmtId="0" fontId="30" fillId="3" borderId="27" xfId="0" applyFont="1" applyFill="1" applyBorder="1" applyAlignment="1">
      <alignment horizontal="center" vertical="center" wrapText="1"/>
    </xf>
    <xf numFmtId="0" fontId="30" fillId="3" borderId="29" xfId="0" applyFont="1" applyFill="1" applyBorder="1" applyAlignment="1">
      <alignment horizontal="center" vertical="center" wrapText="1"/>
    </xf>
    <xf numFmtId="168" fontId="34" fillId="0" borderId="26" xfId="9" applyNumberFormat="1" applyFont="1" applyFill="1" applyBorder="1" applyAlignment="1">
      <alignment horizontal="center" vertical="center" wrapText="1"/>
    </xf>
    <xf numFmtId="168" fontId="34" fillId="0" borderId="30" xfId="9" applyNumberFormat="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0" borderId="29" xfId="0" applyFont="1" applyFill="1" applyBorder="1" applyAlignment="1">
      <alignment horizontal="center" vertical="center" wrapText="1"/>
    </xf>
    <xf numFmtId="0" fontId="34" fillId="0" borderId="31" xfId="0" applyFont="1" applyFill="1" applyBorder="1" applyAlignment="1">
      <alignment horizontal="center" vertical="center" wrapText="1"/>
    </xf>
    <xf numFmtId="168" fontId="34" fillId="0" borderId="21" xfId="9" applyNumberFormat="1" applyFont="1" applyFill="1" applyBorder="1" applyAlignment="1">
      <alignment horizontal="center" vertical="center" wrapText="1"/>
    </xf>
    <xf numFmtId="168" fontId="34" fillId="0" borderId="32" xfId="9" applyNumberFormat="1" applyFont="1" applyFill="1" applyBorder="1" applyAlignment="1">
      <alignment horizontal="center" vertical="center" wrapText="1"/>
    </xf>
    <xf numFmtId="168" fontId="34" fillId="0" borderId="23" xfId="9" applyNumberFormat="1" applyFont="1" applyFill="1" applyBorder="1" applyAlignment="1">
      <alignment horizontal="center" vertical="center" wrapText="1"/>
    </xf>
    <xf numFmtId="168" fontId="34" fillId="0" borderId="33" xfId="9" applyNumberFormat="1" applyFont="1" applyFill="1" applyBorder="1" applyAlignment="1">
      <alignment horizontal="center" vertical="center" wrapText="1"/>
    </xf>
    <xf numFmtId="171" fontId="30" fillId="0" borderId="0" xfId="9" applyNumberFormat="1" applyFont="1" applyFill="1" applyBorder="1" applyAlignment="1">
      <alignment horizontal="right"/>
    </xf>
    <xf numFmtId="171" fontId="30" fillId="0" borderId="0" xfId="9" applyNumberFormat="1" applyFont="1" applyFill="1" applyBorder="1" applyAlignment="1">
      <alignment horizontal="center"/>
    </xf>
    <xf numFmtId="185" fontId="30" fillId="0" borderId="0" xfId="170" applyNumberFormat="1" applyFont="1" applyFill="1" applyBorder="1" applyAlignment="1">
      <alignment horizontal="center"/>
    </xf>
    <xf numFmtId="0" fontId="43" fillId="0" borderId="0" xfId="153" applyFont="1" applyAlignment="1">
      <alignment horizontal="center" vertical="center" wrapText="1"/>
    </xf>
    <xf numFmtId="175" fontId="30" fillId="3" borderId="35" xfId="153" applyNumberFormat="1" applyFont="1" applyFill="1" applyBorder="1" applyAlignment="1">
      <alignment horizontal="center" vertical="center"/>
    </xf>
    <xf numFmtId="175" fontId="30" fillId="3" borderId="22" xfId="153" applyNumberFormat="1" applyFont="1" applyFill="1" applyBorder="1" applyAlignment="1">
      <alignment horizontal="center" vertical="center"/>
    </xf>
    <xf numFmtId="175" fontId="30" fillId="3" borderId="42" xfId="153" applyNumberFormat="1" applyFont="1" applyFill="1" applyBorder="1" applyAlignment="1">
      <alignment horizontal="center" vertical="center"/>
    </xf>
    <xf numFmtId="175" fontId="30" fillId="3" borderId="24" xfId="153" applyNumberFormat="1" applyFont="1" applyFill="1" applyBorder="1" applyAlignment="1">
      <alignment vertical="center"/>
    </xf>
    <xf numFmtId="175" fontId="30" fillId="3" borderId="58" xfId="153" applyNumberFormat="1" applyFont="1" applyFill="1" applyBorder="1" applyAlignment="1">
      <alignment horizontal="center" vertical="center"/>
    </xf>
    <xf numFmtId="175" fontId="30" fillId="3" borderId="20" xfId="153" applyNumberFormat="1" applyFont="1" applyFill="1" applyBorder="1" applyAlignment="1">
      <alignment horizontal="center" vertical="center"/>
    </xf>
    <xf numFmtId="175" fontId="30" fillId="3" borderId="0" xfId="153" applyNumberFormat="1" applyFont="1" applyFill="1" applyBorder="1" applyAlignment="1">
      <alignment horizontal="center" vertical="center"/>
    </xf>
    <xf numFmtId="175" fontId="30" fillId="3" borderId="16" xfId="153" applyNumberFormat="1" applyFont="1" applyFill="1" applyBorder="1" applyAlignment="1">
      <alignment horizontal="center" vertical="center"/>
    </xf>
    <xf numFmtId="0" fontId="24" fillId="0" borderId="58" xfId="153" applyFont="1" applyBorder="1" applyAlignment="1" applyProtection="1">
      <alignment horizontal="center" vertical="center"/>
      <protection locked="0"/>
    </xf>
    <xf numFmtId="0" fontId="37" fillId="0" borderId="0" xfId="0" applyFont="1" applyBorder="1" applyAlignment="1">
      <alignment horizontal="left"/>
    </xf>
    <xf numFmtId="0" fontId="34" fillId="0" borderId="0" xfId="153" applyFont="1" applyFill="1" applyAlignment="1">
      <alignment horizontal="right"/>
    </xf>
    <xf numFmtId="0" fontId="33" fillId="0" borderId="0" xfId="153" applyFont="1" applyFill="1" applyAlignment="1">
      <alignment horizontal="center"/>
    </xf>
    <xf numFmtId="0" fontId="38" fillId="0" borderId="0" xfId="153" applyFont="1" applyAlignment="1">
      <alignment horizontal="center" vertical="center" wrapText="1"/>
    </xf>
    <xf numFmtId="0" fontId="27" fillId="0" borderId="0" xfId="153" applyFont="1" applyAlignment="1">
      <alignment horizontal="center" vertical="center" wrapText="1"/>
    </xf>
    <xf numFmtId="0" fontId="34" fillId="0" borderId="0" xfId="153" applyFont="1" applyAlignment="1">
      <alignment horizontal="center" vertical="center" wrapText="1"/>
    </xf>
    <xf numFmtId="0" fontId="37" fillId="0" borderId="0" xfId="0" applyFont="1" applyFill="1" applyAlignment="1">
      <alignment horizontal="center"/>
    </xf>
    <xf numFmtId="0" fontId="30" fillId="3" borderId="55" xfId="0" applyFont="1" applyFill="1" applyBorder="1" applyAlignment="1">
      <alignment horizontal="center"/>
    </xf>
    <xf numFmtId="0" fontId="30" fillId="3" borderId="21" xfId="155" applyFont="1" applyFill="1" applyBorder="1" applyAlignment="1">
      <alignment horizontal="center" vertical="center" wrapText="1"/>
    </xf>
    <xf numFmtId="0" fontId="30" fillId="3" borderId="23" xfId="155" applyFont="1" applyFill="1" applyBorder="1" applyAlignment="1">
      <alignment horizontal="center" vertical="center" wrapText="1"/>
    </xf>
    <xf numFmtId="0" fontId="33" fillId="0" borderId="0" xfId="155" applyFont="1" applyFill="1" applyAlignment="1">
      <alignment horizontal="center"/>
    </xf>
    <xf numFmtId="0" fontId="38" fillId="0" borderId="0" xfId="155" applyFont="1" applyFill="1" applyAlignment="1">
      <alignment horizontal="center"/>
    </xf>
    <xf numFmtId="15" fontId="27" fillId="0" borderId="0" xfId="155" applyNumberFormat="1" applyFont="1" applyFill="1" applyAlignment="1">
      <alignment horizontal="center"/>
    </xf>
    <xf numFmtId="0" fontId="27" fillId="0" borderId="0" xfId="155" applyFont="1" applyFill="1" applyAlignment="1">
      <alignment horizontal="center"/>
    </xf>
    <xf numFmtId="0" fontId="30" fillId="3" borderId="21" xfId="155" applyFont="1" applyFill="1" applyBorder="1" applyAlignment="1">
      <alignment horizontal="center" vertical="center"/>
    </xf>
    <xf numFmtId="0" fontId="30" fillId="3" borderId="23" xfId="155" applyFont="1" applyFill="1" applyBorder="1" applyAlignment="1">
      <alignment horizontal="center" vertical="center"/>
    </xf>
    <xf numFmtId="0" fontId="30" fillId="3" borderId="51" xfId="155" applyFont="1" applyFill="1" applyBorder="1" applyAlignment="1">
      <alignment horizontal="center" vertical="center" wrapText="1"/>
    </xf>
    <xf numFmtId="0" fontId="30" fillId="3" borderId="52" xfId="155" applyFont="1" applyFill="1" applyBorder="1" applyAlignment="1">
      <alignment horizontal="center" vertical="center" wrapText="1"/>
    </xf>
    <xf numFmtId="17" fontId="24" fillId="0" borderId="50" xfId="155" applyNumberFormat="1" applyFont="1" applyFill="1" applyBorder="1" applyAlignment="1">
      <alignment horizontal="center"/>
    </xf>
    <xf numFmtId="0" fontId="24" fillId="0" borderId="50" xfId="155" applyFont="1" applyFill="1" applyBorder="1" applyAlignment="1">
      <alignment horizontal="center"/>
    </xf>
    <xf numFmtId="0" fontId="24" fillId="0" borderId="3" xfId="0" applyFont="1" applyBorder="1" applyAlignment="1">
      <alignment horizontal="center" vertical="center" wrapText="1"/>
    </xf>
    <xf numFmtId="0" fontId="24" fillId="0" borderId="0" xfId="0" applyFont="1" applyBorder="1" applyAlignment="1">
      <alignment horizontal="center" vertical="center" wrapText="1"/>
    </xf>
    <xf numFmtId="0" fontId="24" fillId="0" borderId="46" xfId="0" applyFont="1" applyBorder="1" applyAlignment="1">
      <alignment horizontal="center" vertical="center" wrapText="1"/>
    </xf>
    <xf numFmtId="0" fontId="24" fillId="0" borderId="44"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45" xfId="0" applyFont="1" applyBorder="1" applyAlignment="1">
      <alignment horizontal="center" vertical="center" wrapText="1"/>
    </xf>
    <xf numFmtId="0" fontId="33" fillId="0" borderId="0" xfId="0" applyNumberFormat="1" applyFont="1" applyAlignment="1">
      <alignment horizontal="center" vertical="center"/>
    </xf>
    <xf numFmtId="0" fontId="30" fillId="3" borderId="43" xfId="0" applyFont="1" applyFill="1" applyBorder="1" applyAlignment="1">
      <alignment horizontal="center" vertical="center" wrapText="1"/>
    </xf>
    <xf numFmtId="0" fontId="30" fillId="3" borderId="44" xfId="0" applyFont="1" applyFill="1" applyBorder="1" applyAlignment="1">
      <alignment horizontal="center" vertical="center" wrapText="1"/>
    </xf>
    <xf numFmtId="0" fontId="30" fillId="3" borderId="3" xfId="0" applyFont="1" applyFill="1" applyBorder="1" applyAlignment="1">
      <alignment horizontal="center" vertical="center" wrapText="1"/>
    </xf>
    <xf numFmtId="0" fontId="30" fillId="3" borderId="13" xfId="0" applyFont="1" applyFill="1" applyBorder="1" applyAlignment="1">
      <alignment horizontal="center" vertical="center" wrapText="1"/>
    </xf>
    <xf numFmtId="0" fontId="32" fillId="0" borderId="6" xfId="0" applyFont="1" applyBorder="1" applyAlignment="1">
      <alignment horizontal="left" vertical="center" wrapText="1"/>
    </xf>
    <xf numFmtId="0" fontId="32" fillId="0" borderId="45" xfId="0" applyFont="1" applyBorder="1" applyAlignment="1">
      <alignment horizontal="left" vertical="center" wrapText="1"/>
    </xf>
    <xf numFmtId="0" fontId="32" fillId="0" borderId="3" xfId="0" applyFont="1" applyBorder="1" applyAlignment="1">
      <alignment horizontal="left" vertical="center" wrapText="1"/>
    </xf>
    <xf numFmtId="0" fontId="32" fillId="0" borderId="13" xfId="0" applyFont="1" applyBorder="1" applyAlignment="1">
      <alignment horizontal="left" vertical="center" wrapText="1"/>
    </xf>
    <xf numFmtId="0" fontId="30" fillId="3" borderId="1" xfId="0" applyFont="1" applyFill="1" applyBorder="1" applyAlignment="1">
      <alignment horizontal="center" vertical="center" wrapText="1"/>
    </xf>
    <xf numFmtId="0" fontId="30" fillId="3" borderId="49" xfId="0" applyFont="1" applyFill="1" applyBorder="1" applyAlignment="1">
      <alignment horizontal="center" vertical="center" wrapText="1"/>
    </xf>
    <xf numFmtId="49" fontId="38" fillId="0" borderId="0" xfId="0" applyNumberFormat="1" applyFont="1" applyAlignment="1">
      <alignment horizontal="center" vertical="center"/>
    </xf>
    <xf numFmtId="0" fontId="33" fillId="0" borderId="0" xfId="0" applyFont="1" applyAlignment="1">
      <alignment horizontal="center" vertical="center"/>
    </xf>
    <xf numFmtId="15" fontId="27" fillId="0" borderId="0" xfId="0" applyNumberFormat="1" applyFont="1" applyAlignment="1">
      <alignment horizontal="center" vertical="center"/>
    </xf>
    <xf numFmtId="0" fontId="30" fillId="3" borderId="38" xfId="0" applyFont="1" applyFill="1" applyBorder="1" applyAlignment="1">
      <alignment horizontal="center" vertical="center" wrapText="1"/>
    </xf>
    <xf numFmtId="0" fontId="30" fillId="3" borderId="7" xfId="0" applyFont="1" applyFill="1" applyBorder="1" applyAlignment="1">
      <alignment horizontal="center" vertical="center" wrapText="1"/>
    </xf>
    <xf numFmtId="0" fontId="24" fillId="0" borderId="8" xfId="0" applyFont="1" applyFill="1" applyBorder="1" applyAlignment="1">
      <alignment vertical="top" wrapText="1"/>
    </xf>
    <xf numFmtId="49" fontId="38" fillId="0" borderId="0" xfId="0" applyNumberFormat="1" applyFont="1" applyFill="1" applyAlignment="1">
      <alignment horizontal="center"/>
    </xf>
    <xf numFmtId="0" fontId="42" fillId="0" borderId="0" xfId="0" applyFont="1" applyFill="1" applyAlignment="1">
      <alignment vertical="center" wrapText="1"/>
    </xf>
    <xf numFmtId="0" fontId="24" fillId="0" borderId="13" xfId="0" applyFont="1" applyFill="1" applyBorder="1" applyAlignment="1">
      <alignment vertical="top" wrapText="1"/>
    </xf>
    <xf numFmtId="0" fontId="32" fillId="0" borderId="6" xfId="0" applyFont="1" applyFill="1" applyBorder="1" applyAlignment="1">
      <alignment vertical="top" wrapText="1"/>
    </xf>
    <xf numFmtId="0" fontId="32" fillId="0" borderId="8" xfId="0" applyFont="1" applyFill="1" applyBorder="1" applyAlignment="1">
      <alignment vertical="top" wrapText="1"/>
    </xf>
    <xf numFmtId="0" fontId="32" fillId="0" borderId="45" xfId="0" applyFont="1" applyFill="1" applyBorder="1" applyAlignment="1">
      <alignment vertical="top" wrapText="1"/>
    </xf>
    <xf numFmtId="2" fontId="32" fillId="0" borderId="3" xfId="0" applyNumberFormat="1" applyFont="1" applyFill="1" applyBorder="1" applyAlignment="1">
      <alignment horizontal="center" vertical="top" wrapText="1"/>
    </xf>
    <xf numFmtId="2" fontId="32" fillId="0" borderId="13" xfId="0" applyNumberFormat="1" applyFont="1" applyFill="1" applyBorder="1" applyAlignment="1">
      <alignment horizontal="center" vertical="top" wrapText="1"/>
    </xf>
    <xf numFmtId="0" fontId="32" fillId="0" borderId="3" xfId="0" applyFont="1" applyFill="1" applyBorder="1" applyAlignment="1">
      <alignment vertical="top" wrapText="1"/>
    </xf>
    <xf numFmtId="0" fontId="32" fillId="0" borderId="0" xfId="0" applyFont="1" applyFill="1" applyBorder="1" applyAlignment="1">
      <alignment vertical="top" wrapText="1"/>
    </xf>
    <xf numFmtId="2" fontId="32" fillId="0" borderId="3" xfId="0" applyNumberFormat="1" applyFont="1" applyFill="1" applyBorder="1" applyAlignment="1">
      <alignment vertical="top" wrapText="1"/>
    </xf>
    <xf numFmtId="2" fontId="32" fillId="0" borderId="13" xfId="0" applyNumberFormat="1" applyFont="1" applyFill="1" applyBorder="1" applyAlignment="1">
      <alignment vertical="top" wrapText="1"/>
    </xf>
    <xf numFmtId="0" fontId="42" fillId="0" borderId="8" xfId="0" applyFont="1" applyFill="1" applyBorder="1" applyAlignment="1">
      <alignment horizontal="center" vertical="center" wrapText="1"/>
    </xf>
    <xf numFmtId="0" fontId="42" fillId="0" borderId="46" xfId="0" applyFont="1" applyFill="1" applyBorder="1" applyAlignment="1">
      <alignment horizontal="center" vertical="center" wrapText="1"/>
    </xf>
    <xf numFmtId="0" fontId="42" fillId="0" borderId="0" xfId="0" applyFont="1" applyFill="1" applyBorder="1" applyAlignment="1">
      <alignment horizontal="center" vertical="center" wrapText="1"/>
    </xf>
    <xf numFmtId="0" fontId="32" fillId="0" borderId="13" xfId="0" applyFont="1" applyFill="1" applyBorder="1" applyAlignment="1">
      <alignment vertical="top" wrapText="1"/>
    </xf>
    <xf numFmtId="0" fontId="24" fillId="0" borderId="3" xfId="0" applyFont="1" applyFill="1" applyBorder="1" applyAlignment="1">
      <alignment vertical="center" wrapText="1"/>
    </xf>
    <xf numFmtId="0" fontId="24" fillId="0" borderId="46" xfId="0" applyFont="1" applyFill="1" applyBorder="1" applyAlignment="1">
      <alignment vertical="top" wrapText="1"/>
    </xf>
    <xf numFmtId="0" fontId="30" fillId="3" borderId="43" xfId="0" applyFont="1" applyFill="1" applyBorder="1" applyAlignment="1">
      <alignment horizontal="center" vertical="center"/>
    </xf>
    <xf numFmtId="0" fontId="30" fillId="3" borderId="46" xfId="0" applyFont="1" applyFill="1" applyBorder="1" applyAlignment="1">
      <alignment horizontal="center" vertical="center"/>
    </xf>
    <xf numFmtId="0" fontId="30" fillId="3" borderId="44" xfId="0" applyFont="1" applyFill="1" applyBorder="1" applyAlignment="1">
      <alignment horizontal="center" vertical="center"/>
    </xf>
    <xf numFmtId="0" fontId="30" fillId="3" borderId="3" xfId="0" applyFont="1" applyFill="1" applyBorder="1" applyAlignment="1">
      <alignment horizontal="center" vertical="center"/>
    </xf>
    <xf numFmtId="0" fontId="30" fillId="3" borderId="0" xfId="0" applyFont="1" applyFill="1" applyBorder="1" applyAlignment="1">
      <alignment horizontal="center" vertical="center"/>
    </xf>
    <xf numFmtId="0" fontId="30" fillId="3" borderId="6" xfId="0" applyFont="1" applyFill="1" applyBorder="1" applyAlignment="1">
      <alignment horizontal="center" vertical="center"/>
    </xf>
    <xf numFmtId="0" fontId="30" fillId="3" borderId="8" xfId="0" applyFont="1" applyFill="1" applyBorder="1" applyAlignment="1">
      <alignment horizontal="center" vertical="center"/>
    </xf>
    <xf numFmtId="0" fontId="30" fillId="3" borderId="6" xfId="0" applyFont="1" applyFill="1" applyBorder="1" applyAlignment="1">
      <alignment horizontal="center" vertical="center" wrapText="1"/>
    </xf>
    <xf numFmtId="0" fontId="30" fillId="3" borderId="45" xfId="0" applyFont="1" applyFill="1" applyBorder="1" applyAlignment="1">
      <alignment horizontal="center" vertical="center" wrapText="1"/>
    </xf>
    <xf numFmtId="0" fontId="30" fillId="3" borderId="46" xfId="0" applyFont="1" applyFill="1" applyBorder="1" applyAlignment="1">
      <alignment horizontal="center" vertical="center" wrapText="1"/>
    </xf>
    <xf numFmtId="0" fontId="30" fillId="3" borderId="8" xfId="0" applyFont="1" applyFill="1" applyBorder="1" applyAlignment="1">
      <alignment horizontal="center" vertical="center" wrapText="1"/>
    </xf>
    <xf numFmtId="0" fontId="30" fillId="3" borderId="1" xfId="0" applyFont="1" applyFill="1" applyBorder="1" applyAlignment="1">
      <alignment horizontal="center" vertical="top" wrapText="1"/>
    </xf>
    <xf numFmtId="0" fontId="30" fillId="3" borderId="47" xfId="0" applyFont="1" applyFill="1" applyBorder="1" applyAlignment="1">
      <alignment horizontal="center" vertical="top" wrapText="1"/>
    </xf>
    <xf numFmtId="0" fontId="30" fillId="3" borderId="49" xfId="0" applyFont="1" applyFill="1" applyBorder="1" applyAlignment="1">
      <alignment horizontal="center" vertical="top" wrapText="1"/>
    </xf>
    <xf numFmtId="0" fontId="24" fillId="0" borderId="43" xfId="0" applyFont="1" applyFill="1" applyBorder="1" applyAlignment="1">
      <alignment vertical="top" wrapText="1"/>
    </xf>
    <xf numFmtId="0" fontId="24" fillId="0" borderId="44" xfId="0" applyFont="1" applyFill="1" applyBorder="1" applyAlignment="1">
      <alignment vertical="top" wrapText="1"/>
    </xf>
    <xf numFmtId="0" fontId="49" fillId="0" borderId="1" xfId="0" applyFont="1" applyBorder="1" applyAlignment="1">
      <alignment horizontal="center"/>
    </xf>
    <xf numFmtId="0" fontId="49" fillId="0" borderId="47" xfId="0" applyFont="1" applyBorder="1" applyAlignment="1">
      <alignment horizontal="center"/>
    </xf>
    <xf numFmtId="0" fontId="49" fillId="0" borderId="49" xfId="0" applyFont="1" applyBorder="1" applyAlignment="1">
      <alignment horizontal="center"/>
    </xf>
    <xf numFmtId="0" fontId="52" fillId="0" borderId="13" xfId="0" applyFont="1" applyFill="1" applyBorder="1" applyAlignment="1">
      <alignment horizontal="right" vertical="center" wrapText="1"/>
    </xf>
    <xf numFmtId="0" fontId="86" fillId="0" borderId="50" xfId="0" applyFont="1" applyBorder="1" applyAlignment="1">
      <alignment horizontal="left" vertical="center" wrapText="1"/>
    </xf>
    <xf numFmtId="0" fontId="84" fillId="0" borderId="0" xfId="153" applyFont="1" applyBorder="1" applyAlignment="1">
      <alignment horizontal="justify" vertical="justify" wrapText="1"/>
    </xf>
    <xf numFmtId="0" fontId="85" fillId="0" borderId="0" xfId="153" applyFont="1" applyAlignment="1">
      <alignment horizontal="justify" vertical="justify" wrapText="1"/>
    </xf>
    <xf numFmtId="0" fontId="54" fillId="0" borderId="0" xfId="153" applyFont="1" applyBorder="1" applyAlignment="1">
      <alignment horizontal="left" vertical="center" wrapText="1"/>
    </xf>
    <xf numFmtId="0" fontId="48" fillId="0" borderId="0" xfId="153" applyFont="1" applyFill="1" applyBorder="1"/>
    <xf numFmtId="0" fontId="54" fillId="0" borderId="0" xfId="153" applyFont="1" applyBorder="1" applyAlignment="1">
      <alignment horizontal="left" vertical="center" wrapText="1"/>
    </xf>
    <xf numFmtId="0" fontId="48" fillId="0" borderId="0" xfId="153" applyFont="1" applyBorder="1"/>
    <xf numFmtId="0" fontId="82" fillId="7" borderId="0" xfId="8" applyFont="1" applyFill="1" applyBorder="1" applyAlignment="1">
      <alignment horizontal="center" vertical="center"/>
    </xf>
    <xf numFmtId="0" fontId="48" fillId="0" borderId="0" xfId="0" applyFont="1" applyBorder="1" applyAlignment="1">
      <alignment horizontal="center"/>
    </xf>
    <xf numFmtId="0" fontId="48" fillId="0" borderId="0" xfId="0" applyFont="1" applyBorder="1" applyAlignment="1"/>
    <xf numFmtId="0" fontId="88" fillId="0" borderId="0" xfId="0" applyFont="1" applyBorder="1" applyAlignment="1">
      <alignment horizontal="center" vertical="center"/>
    </xf>
    <xf numFmtId="171" fontId="88" fillId="0" borderId="0" xfId="0" applyNumberFormat="1" applyFont="1" applyBorder="1" applyAlignment="1">
      <alignment horizontal="right" vertical="center"/>
    </xf>
    <xf numFmtId="0" fontId="88" fillId="0" borderId="0" xfId="0" applyFont="1" applyBorder="1" applyAlignment="1">
      <alignment horizontal="center" vertical="center"/>
    </xf>
    <xf numFmtId="0" fontId="89" fillId="0" borderId="0" xfId="0" applyFont="1" applyBorder="1" applyAlignment="1">
      <alignment horizontal="center" vertical="center"/>
    </xf>
    <xf numFmtId="0" fontId="89" fillId="0" borderId="0" xfId="0" applyFont="1" applyBorder="1" applyAlignment="1">
      <alignment vertical="center"/>
    </xf>
    <xf numFmtId="0" fontId="88" fillId="0" borderId="0" xfId="0" applyFont="1" applyFill="1" applyBorder="1" applyAlignment="1">
      <alignment horizontal="center" vertical="center"/>
    </xf>
    <xf numFmtId="0" fontId="88" fillId="0" borderId="0" xfId="0" applyFont="1" applyFill="1" applyBorder="1" applyAlignment="1">
      <alignment horizontal="center" vertical="center" wrapText="1"/>
    </xf>
    <xf numFmtId="0" fontId="48" fillId="0" borderId="0" xfId="0" applyFont="1" applyFill="1" applyBorder="1"/>
    <xf numFmtId="0" fontId="88" fillId="0" borderId="0" xfId="0" applyFont="1" applyFill="1" applyBorder="1" applyAlignment="1">
      <alignment horizontal="center" vertical="center"/>
    </xf>
    <xf numFmtId="0" fontId="48" fillId="0" borderId="0" xfId="0" applyFont="1" applyFill="1" applyBorder="1" applyAlignment="1">
      <alignment horizontal="center" vertical="center"/>
    </xf>
    <xf numFmtId="0" fontId="48" fillId="0" borderId="0" xfId="0" applyFont="1" applyFill="1" applyBorder="1" applyAlignment="1">
      <alignment vertical="center"/>
    </xf>
    <xf numFmtId="0" fontId="49" fillId="0" borderId="0" xfId="0" applyFont="1" applyFill="1" applyBorder="1" applyAlignment="1">
      <alignment horizontal="center" vertical="center"/>
    </xf>
    <xf numFmtId="0" fontId="49" fillId="0" borderId="0" xfId="0" applyFont="1" applyFill="1" applyBorder="1" applyAlignment="1">
      <alignment horizontal="center" vertical="center" wrapText="1"/>
    </xf>
    <xf numFmtId="0" fontId="49" fillId="0" borderId="0" xfId="0" applyFont="1" applyFill="1" applyBorder="1" applyAlignment="1">
      <alignment horizontal="center" vertical="center"/>
    </xf>
    <xf numFmtId="0" fontId="54" fillId="0" borderId="0" xfId="0" applyFont="1" applyBorder="1" applyAlignment="1">
      <alignment horizontal="left" vertical="center" wrapText="1"/>
    </xf>
    <xf numFmtId="0" fontId="54" fillId="0" borderId="50" xfId="0" applyFont="1" applyBorder="1" applyAlignment="1">
      <alignment horizontal="left" vertical="center" wrapText="1"/>
    </xf>
    <xf numFmtId="0" fontId="86" fillId="0" borderId="0" xfId="0" applyFont="1" applyBorder="1" applyAlignment="1">
      <alignment horizontal="left" vertical="center" wrapText="1"/>
    </xf>
    <xf numFmtId="0" fontId="85" fillId="0" borderId="0" xfId="0" applyFont="1" applyBorder="1" applyAlignment="1">
      <alignment horizontal="left" vertical="center" wrapText="1"/>
    </xf>
    <xf numFmtId="0" fontId="54" fillId="0" borderId="50" xfId="0" applyFont="1" applyFill="1" applyBorder="1" applyAlignment="1">
      <alignment horizontal="left" vertical="center" wrapText="1"/>
    </xf>
    <xf numFmtId="0" fontId="83" fillId="0" borderId="0" xfId="0" applyFont="1" applyBorder="1" applyAlignment="1">
      <alignment horizontal="center" vertical="center"/>
    </xf>
    <xf numFmtId="0" fontId="83" fillId="0" borderId="0" xfId="0" applyFont="1" applyBorder="1" applyAlignment="1">
      <alignment horizontal="center" vertical="center"/>
    </xf>
    <xf numFmtId="1" fontId="89" fillId="0" borderId="0" xfId="0" applyNumberFormat="1" applyFont="1" applyBorder="1" applyAlignment="1">
      <alignment horizontal="center" vertical="center"/>
    </xf>
    <xf numFmtId="171" fontId="89" fillId="0" borderId="0" xfId="9" applyNumberFormat="1" applyFont="1" applyBorder="1" applyAlignment="1">
      <alignment horizontal="center" vertical="center"/>
    </xf>
    <xf numFmtId="0" fontId="86" fillId="0" borderId="0" xfId="0" applyFont="1" applyBorder="1" applyAlignment="1">
      <alignment horizontal="left" vertical="center" wrapText="1"/>
    </xf>
    <xf numFmtId="0" fontId="87" fillId="0" borderId="0" xfId="0" applyFont="1" applyBorder="1" applyAlignment="1">
      <alignment horizontal="left" vertical="center" wrapText="1"/>
    </xf>
    <xf numFmtId="175" fontId="32" fillId="0" borderId="13" xfId="163" applyNumberFormat="1" applyFont="1" applyFill="1" applyBorder="1"/>
    <xf numFmtId="175" fontId="32" fillId="0" borderId="14" xfId="0" applyNumberFormat="1" applyFont="1" applyFill="1" applyBorder="1"/>
    <xf numFmtId="175" fontId="32" fillId="0" borderId="20" xfId="145" applyNumberFormat="1" applyFont="1" applyFill="1" applyBorder="1"/>
    <xf numFmtId="175" fontId="32" fillId="0" borderId="12" xfId="145" applyNumberFormat="1" applyFont="1" applyFill="1" applyBorder="1"/>
    <xf numFmtId="175" fontId="32" fillId="0" borderId="12" xfId="145" applyNumberFormat="1" applyFont="1" applyFill="1" applyBorder="1" applyAlignment="1">
      <alignment horizontal="center"/>
    </xf>
    <xf numFmtId="171" fontId="24" fillId="0" borderId="16" xfId="9" applyNumberFormat="1" applyFont="1" applyFill="1" applyBorder="1"/>
    <xf numFmtId="43" fontId="32" fillId="0" borderId="4" xfId="9" applyFont="1" applyBorder="1"/>
    <xf numFmtId="171" fontId="48" fillId="0" borderId="0" xfId="9" applyNumberFormat="1" applyFont="1" applyFill="1" applyBorder="1"/>
    <xf numFmtId="0" fontId="55" fillId="0" borderId="0" xfId="153" applyFont="1" applyBorder="1" applyAlignment="1">
      <alignment vertical="center" wrapText="1"/>
    </xf>
    <xf numFmtId="0" fontId="52" fillId="0" borderId="0" xfId="153" applyFont="1" applyBorder="1"/>
    <xf numFmtId="171" fontId="52" fillId="0" borderId="0" xfId="9" applyNumberFormat="1" applyFont="1" applyBorder="1"/>
    <xf numFmtId="0" fontId="84" fillId="0" borderId="0" xfId="153" applyFont="1" applyBorder="1" applyAlignment="1">
      <alignment horizontal="justify" vertical="top" wrapText="1"/>
    </xf>
    <xf numFmtId="0" fontId="84" fillId="0" borderId="0" xfId="153" applyFont="1" applyBorder="1" applyAlignment="1">
      <alignment horizontal="justify" vertical="top" wrapText="1"/>
    </xf>
    <xf numFmtId="0" fontId="54" fillId="0" borderId="0" xfId="153" applyFont="1" applyBorder="1" applyAlignment="1">
      <alignment horizontal="justify" vertical="top" wrapText="1"/>
    </xf>
    <xf numFmtId="0" fontId="85" fillId="0" borderId="0" xfId="153" applyFont="1" applyAlignment="1">
      <alignment horizontal="justify" vertical="justify" wrapText="1"/>
    </xf>
    <xf numFmtId="0" fontId="84" fillId="0" borderId="0" xfId="153" applyFont="1" applyBorder="1" applyAlignment="1">
      <alignment horizontal="left" vertical="top" wrapText="1"/>
    </xf>
    <xf numFmtId="0" fontId="84" fillId="0" borderId="0" xfId="153" applyFont="1" applyBorder="1" applyAlignment="1">
      <alignment vertical="top" wrapText="1"/>
    </xf>
    <xf numFmtId="0" fontId="84" fillId="0" borderId="0" xfId="153" applyFont="1" applyBorder="1" applyAlignment="1">
      <alignment horizontal="left" vertical="top" wrapText="1"/>
    </xf>
    <xf numFmtId="0" fontId="84" fillId="0" borderId="0" xfId="153" applyFont="1" applyFill="1" applyBorder="1" applyAlignment="1">
      <alignment horizontal="left" vertical="top" wrapText="1"/>
    </xf>
    <xf numFmtId="0" fontId="85" fillId="0" borderId="0" xfId="153" applyFont="1" applyAlignment="1">
      <alignment vertical="center"/>
    </xf>
    <xf numFmtId="0" fontId="84" fillId="0" borderId="0" xfId="153" applyFont="1" applyAlignment="1">
      <alignment horizontal="left" vertical="justify" wrapText="1" readingOrder="1"/>
    </xf>
    <xf numFmtId="0" fontId="52" fillId="0" borderId="0" xfId="153" applyFont="1" applyAlignment="1">
      <alignment vertical="justify" wrapText="1" readingOrder="1"/>
    </xf>
    <xf numFmtId="171" fontId="77" fillId="0" borderId="0" xfId="589" applyNumberFormat="1" applyFont="1"/>
    <xf numFmtId="0" fontId="76" fillId="3" borderId="60" xfId="153" applyFont="1" applyFill="1" applyBorder="1" applyAlignment="1">
      <alignment horizontal="center" vertical="center"/>
    </xf>
    <xf numFmtId="171" fontId="76" fillId="3" borderId="60" xfId="589" applyNumberFormat="1" applyFont="1" applyFill="1" applyBorder="1" applyAlignment="1">
      <alignment horizontal="center" vertical="center"/>
    </xf>
    <xf numFmtId="0" fontId="76" fillId="0" borderId="60" xfId="153" applyFont="1" applyBorder="1"/>
    <xf numFmtId="171" fontId="76" fillId="0" borderId="60" xfId="589" applyNumberFormat="1" applyFont="1" applyBorder="1"/>
    <xf numFmtId="171" fontId="77" fillId="0" borderId="60" xfId="589" applyNumberFormat="1" applyFont="1" applyBorder="1"/>
    <xf numFmtId="171" fontId="48" fillId="0" borderId="0" xfId="153" applyNumberFormat="1" applyFont="1" applyBorder="1"/>
    <xf numFmtId="171" fontId="76" fillId="0" borderId="60" xfId="589" applyNumberFormat="1" applyFont="1" applyFill="1" applyBorder="1"/>
    <xf numFmtId="0" fontId="84" fillId="0" borderId="0" xfId="153" applyFont="1" applyAlignment="1">
      <alignment horizontal="left" vertical="justify" wrapText="1" readingOrder="1"/>
    </xf>
    <xf numFmtId="0" fontId="76" fillId="3" borderId="43" xfId="0" applyFont="1" applyFill="1" applyBorder="1" applyAlignment="1">
      <alignment horizontal="center" vertical="center"/>
    </xf>
    <xf numFmtId="0" fontId="76" fillId="3" borderId="38" xfId="0" applyFont="1" applyFill="1" applyBorder="1" applyAlignment="1">
      <alignment horizontal="center" vertical="center"/>
    </xf>
    <xf numFmtId="0" fontId="76" fillId="3" borderId="1" xfId="0" applyFont="1" applyFill="1" applyBorder="1" applyAlignment="1">
      <alignment horizontal="center" vertical="center"/>
    </xf>
    <xf numFmtId="0" fontId="76" fillId="3" borderId="49" xfId="0" applyFont="1" applyFill="1" applyBorder="1" applyAlignment="1">
      <alignment horizontal="center" vertical="center"/>
    </xf>
    <xf numFmtId="0" fontId="76" fillId="3" borderId="6" xfId="0" applyFont="1" applyFill="1" applyBorder="1" applyAlignment="1">
      <alignment horizontal="center" vertical="center"/>
    </xf>
    <xf numFmtId="0" fontId="76" fillId="3" borderId="7" xfId="0" applyFont="1" applyFill="1" applyBorder="1" applyAlignment="1">
      <alignment horizontal="center" vertical="center"/>
    </xf>
    <xf numFmtId="0" fontId="76" fillId="3" borderId="45" xfId="0" applyFont="1" applyFill="1" applyBorder="1" applyAlignment="1">
      <alignment horizontal="center" vertical="center" wrapText="1"/>
    </xf>
    <xf numFmtId="0" fontId="76" fillId="0" borderId="0" xfId="0" applyFont="1" applyFill="1" applyBorder="1" applyAlignment="1">
      <alignment vertical="center"/>
    </xf>
    <xf numFmtId="9" fontId="48" fillId="0" borderId="0" xfId="178" applyFont="1" applyBorder="1"/>
    <xf numFmtId="0" fontId="76" fillId="3" borderId="70" xfId="0" applyFont="1" applyFill="1" applyBorder="1" applyAlignment="1">
      <alignment vertical="center"/>
    </xf>
    <xf numFmtId="0" fontId="76" fillId="0" borderId="54" xfId="0" applyFont="1" applyFill="1" applyBorder="1" applyAlignment="1">
      <alignment vertical="center"/>
    </xf>
    <xf numFmtId="0" fontId="76" fillId="3" borderId="72" xfId="0" applyFont="1" applyFill="1" applyBorder="1" applyAlignment="1">
      <alignment vertical="center"/>
    </xf>
    <xf numFmtId="0" fontId="48" fillId="0" borderId="0" xfId="153" applyFont="1" applyBorder="1" applyAlignment="1">
      <alignment horizontal="center"/>
    </xf>
    <xf numFmtId="0" fontId="77" fillId="0" borderId="0" xfId="0" applyFont="1"/>
    <xf numFmtId="171" fontId="77" fillId="0" borderId="0" xfId="447" applyNumberFormat="1" applyFont="1"/>
    <xf numFmtId="0" fontId="76" fillId="3" borderId="60" xfId="0" applyFont="1" applyFill="1" applyBorder="1" applyAlignment="1">
      <alignment horizontal="center" vertical="center"/>
    </xf>
    <xf numFmtId="171" fontId="76" fillId="3" borderId="60" xfId="447" applyNumberFormat="1" applyFont="1" applyFill="1" applyBorder="1" applyAlignment="1">
      <alignment horizontal="center" vertical="center"/>
    </xf>
    <xf numFmtId="0" fontId="74" fillId="0" borderId="0" xfId="0" applyFont="1"/>
    <xf numFmtId="183" fontId="74" fillId="0" borderId="0" xfId="43" applyNumberFormat="1" applyFont="1"/>
    <xf numFmtId="0" fontId="77" fillId="0" borderId="60" xfId="0" applyFont="1" applyBorder="1"/>
    <xf numFmtId="171" fontId="77" fillId="5" borderId="60" xfId="447" applyNumberFormat="1" applyFont="1" applyFill="1" applyBorder="1" applyAlignment="1">
      <alignment horizontal="center" vertical="center"/>
    </xf>
    <xf numFmtId="171" fontId="77" fillId="0" borderId="60" xfId="447" applyNumberFormat="1" applyFont="1" applyFill="1" applyBorder="1"/>
    <xf numFmtId="0" fontId="77" fillId="0" borderId="60" xfId="0" applyFont="1" applyBorder="1" applyAlignment="1"/>
    <xf numFmtId="0" fontId="76" fillId="0" borderId="60" xfId="0" applyFont="1" applyBorder="1"/>
    <xf numFmtId="171" fontId="76" fillId="0" borderId="60" xfId="447" applyNumberFormat="1" applyFont="1" applyFill="1" applyBorder="1"/>
    <xf numFmtId="0" fontId="77" fillId="0" borderId="0" xfId="153" applyFont="1" applyBorder="1"/>
    <xf numFmtId="171" fontId="77" fillId="0" borderId="0" xfId="589" applyNumberFormat="1" applyFont="1" applyBorder="1"/>
    <xf numFmtId="171" fontId="48" fillId="0" borderId="0" xfId="153" applyNumberFormat="1" applyFont="1" applyBorder="1" applyAlignment="1"/>
    <xf numFmtId="0" fontId="48" fillId="0" borderId="0" xfId="153" applyFont="1" applyBorder="1" applyAlignment="1"/>
    <xf numFmtId="3" fontId="48" fillId="0" borderId="0" xfId="153" applyNumberFormat="1" applyFont="1" applyBorder="1" applyAlignment="1">
      <alignment horizontal="center"/>
    </xf>
    <xf numFmtId="171" fontId="77" fillId="5" borderId="60" xfId="589" applyNumberFormat="1" applyFont="1" applyFill="1" applyBorder="1" applyAlignment="1">
      <alignment horizontal="center" vertical="center"/>
    </xf>
    <xf numFmtId="0" fontId="76" fillId="0" borderId="0" xfId="153" applyFont="1" applyBorder="1"/>
    <xf numFmtId="171" fontId="76" fillId="0" borderId="0" xfId="589" applyNumberFormat="1" applyFont="1" applyBorder="1"/>
    <xf numFmtId="0" fontId="76" fillId="3" borderId="0" xfId="0" applyFont="1" applyFill="1" applyBorder="1" applyAlignment="1">
      <alignment horizontal="center" vertical="center"/>
    </xf>
    <xf numFmtId="171" fontId="76" fillId="3" borderId="0" xfId="447" applyNumberFormat="1" applyFont="1" applyFill="1" applyBorder="1" applyAlignment="1">
      <alignment horizontal="center" vertical="center"/>
    </xf>
    <xf numFmtId="0" fontId="77" fillId="0" borderId="0" xfId="0" applyFont="1" applyBorder="1"/>
    <xf numFmtId="171" fontId="77" fillId="5" borderId="0" xfId="447" applyNumberFormat="1" applyFont="1" applyFill="1" applyBorder="1" applyAlignment="1">
      <alignment horizontal="center" vertical="center"/>
    </xf>
    <xf numFmtId="171" fontId="77" fillId="0" borderId="0" xfId="447" applyNumberFormat="1" applyFont="1" applyBorder="1"/>
    <xf numFmtId="0" fontId="76" fillId="0" borderId="0" xfId="0" applyFont="1" applyBorder="1"/>
    <xf numFmtId="171" fontId="52" fillId="0" borderId="64" xfId="9" applyNumberFormat="1" applyFont="1" applyFill="1" applyBorder="1"/>
    <xf numFmtId="0" fontId="85" fillId="0" borderId="0" xfId="153" applyFont="1" applyFill="1" applyAlignment="1">
      <alignment vertical="center"/>
    </xf>
    <xf numFmtId="0" fontId="48" fillId="0" borderId="0" xfId="153" applyFont="1" applyFill="1" applyBorder="1" applyAlignment="1">
      <alignment horizontal="center"/>
    </xf>
    <xf numFmtId="0" fontId="48" fillId="0" borderId="0" xfId="153" applyFont="1" applyFill="1" applyBorder="1" applyAlignment="1"/>
    <xf numFmtId="0" fontId="52" fillId="0" borderId="0" xfId="153" applyFont="1" applyFill="1" applyBorder="1"/>
    <xf numFmtId="171" fontId="77" fillId="0" borderId="60" xfId="447" applyNumberFormat="1" applyFont="1" applyBorder="1"/>
    <xf numFmtId="171" fontId="52" fillId="0" borderId="0" xfId="9" applyNumberFormat="1" applyFont="1" applyFill="1" applyBorder="1"/>
    <xf numFmtId="0" fontId="85" fillId="0" borderId="0" xfId="153" applyFont="1" applyAlignment="1">
      <alignment horizontal="left" vertical="center"/>
    </xf>
    <xf numFmtId="0" fontId="85" fillId="0" borderId="0" xfId="153" applyFont="1" applyAlignment="1">
      <alignment horizontal="left" vertical="center" indent="3"/>
    </xf>
    <xf numFmtId="0" fontId="84" fillId="0" borderId="0" xfId="153" applyFont="1" applyAlignment="1">
      <alignment horizontal="justify" vertical="justify" wrapText="1" readingOrder="1"/>
    </xf>
    <xf numFmtId="3" fontId="48" fillId="0" borderId="0" xfId="153" applyNumberFormat="1" applyFont="1" applyBorder="1"/>
    <xf numFmtId="171" fontId="77" fillId="0" borderId="0" xfId="9" applyNumberFormat="1" applyFont="1"/>
    <xf numFmtId="171" fontId="76" fillId="3" borderId="60" xfId="9" applyNumberFormat="1" applyFont="1" applyFill="1" applyBorder="1" applyAlignment="1">
      <alignment horizontal="center" vertical="center"/>
    </xf>
    <xf numFmtId="171" fontId="77" fillId="5" borderId="60" xfId="9" applyNumberFormat="1" applyFont="1" applyFill="1" applyBorder="1" applyAlignment="1">
      <alignment horizontal="center" vertical="center"/>
    </xf>
    <xf numFmtId="171" fontId="77" fillId="0" borderId="0" xfId="9" applyNumberFormat="1" applyFont="1" applyBorder="1"/>
    <xf numFmtId="0" fontId="54" fillId="0" borderId="0" xfId="153" applyFont="1" applyBorder="1"/>
    <xf numFmtId="0" fontId="84" fillId="0" borderId="0" xfId="153" applyFont="1" applyBorder="1"/>
    <xf numFmtId="171" fontId="84" fillId="0" borderId="0" xfId="9" applyNumberFormat="1" applyFont="1" applyBorder="1"/>
    <xf numFmtId="0" fontId="84" fillId="0" borderId="0" xfId="153" applyFont="1" applyAlignment="1">
      <alignment horizontal="justify" vertical="justify" wrapText="1"/>
    </xf>
    <xf numFmtId="0" fontId="84" fillId="0" borderId="0" xfId="153" applyFont="1" applyAlignment="1">
      <alignment horizontal="left" vertical="justify" wrapText="1"/>
    </xf>
    <xf numFmtId="171" fontId="77" fillId="0" borderId="60" xfId="9" applyNumberFormat="1" applyFont="1" applyBorder="1"/>
    <xf numFmtId="0" fontId="52" fillId="0" borderId="0" xfId="153" applyFont="1" applyAlignment="1">
      <alignment horizontal="left" vertical="center" indent="3"/>
    </xf>
    <xf numFmtId="0" fontId="55" fillId="0" borderId="0" xfId="153" applyFont="1" applyBorder="1" applyAlignment="1">
      <alignment horizontal="center"/>
    </xf>
    <xf numFmtId="0" fontId="55" fillId="0" borderId="0" xfId="153" applyFont="1" applyBorder="1"/>
    <xf numFmtId="171" fontId="55" fillId="0" borderId="0" xfId="9" applyNumberFormat="1" applyFont="1" applyBorder="1"/>
  </cellXfs>
  <cellStyles count="1002">
    <cellStyle name="          _x000d__x000a_386grabber=VGA.3GR_x000d__x000a_" xfId="1"/>
    <cellStyle name="          _x000d__x000a_386grabber=VGA.3GR_x000d__x000a_ 2" xfId="2"/>
    <cellStyle name="          _x000d__x000a_386grabber=VGA.3GR_x000d__x000a_ 2 2" xfId="3"/>
    <cellStyle name="          _x000d__x000a_386grabber=VGA.3GR_x000d__x000a_ 3" xfId="4"/>
    <cellStyle name="          _x000d__x000a_386grabber=VGA.3GR_x000d__x000a__Plantilla Verif. - IRACIS" xfId="5"/>
    <cellStyle name="Comma [0]" xfId="6"/>
    <cellStyle name="Currency [0]" xfId="7"/>
    <cellStyle name="Excel Built-in Normal" xfId="8"/>
    <cellStyle name="Millares" xfId="9" builtinId="3"/>
    <cellStyle name="Millares [0] 2" xfId="10"/>
    <cellStyle name="Millares [0] 2 2" xfId="11"/>
    <cellStyle name="Millares [0] 3" xfId="12"/>
    <cellStyle name="Millares [0] 3 2" xfId="408"/>
    <cellStyle name="Millares 10" xfId="13"/>
    <cellStyle name="Millares 10 2" xfId="14"/>
    <cellStyle name="Millares 10 2 2" xfId="214"/>
    <cellStyle name="Millares 10 2 2 2" xfId="776"/>
    <cellStyle name="Millares 10 2 3" xfId="607"/>
    <cellStyle name="Millares 10 2_Portada" xfId="448"/>
    <cellStyle name="Millares 10 3" xfId="213"/>
    <cellStyle name="Millares 10 3 2" xfId="775"/>
    <cellStyle name="Millares 10 4" xfId="407"/>
    <cellStyle name="Millares 10 5" xfId="606"/>
    <cellStyle name="Millares 10_Portada" xfId="449"/>
    <cellStyle name="Millares 100" xfId="15"/>
    <cellStyle name="Millares 100 2" xfId="215"/>
    <cellStyle name="Millares 100 2 2" xfId="777"/>
    <cellStyle name="Millares 100 3" xfId="608"/>
    <cellStyle name="Millares 100_Portada" xfId="450"/>
    <cellStyle name="Millares 101" xfId="16"/>
    <cellStyle name="Millares 101 2" xfId="216"/>
    <cellStyle name="Millares 101 2 2" xfId="778"/>
    <cellStyle name="Millares 101 3" xfId="609"/>
    <cellStyle name="Millares 101_Portada" xfId="451"/>
    <cellStyle name="Millares 102" xfId="17"/>
    <cellStyle name="Millares 102 2" xfId="217"/>
    <cellStyle name="Millares 102 2 2" xfId="779"/>
    <cellStyle name="Millares 102 3" xfId="610"/>
    <cellStyle name="Millares 102_Portada" xfId="452"/>
    <cellStyle name="Millares 103" xfId="18"/>
    <cellStyle name="Millares 103 2" xfId="218"/>
    <cellStyle name="Millares 103 2 2" xfId="780"/>
    <cellStyle name="Millares 103 3" xfId="611"/>
    <cellStyle name="Millares 103_Portada" xfId="453"/>
    <cellStyle name="Millares 104" xfId="19"/>
    <cellStyle name="Millares 104 2" xfId="219"/>
    <cellStyle name="Millares 104 2 2" xfId="781"/>
    <cellStyle name="Millares 104 3" xfId="612"/>
    <cellStyle name="Millares 104_Portada" xfId="454"/>
    <cellStyle name="Millares 105" xfId="20"/>
    <cellStyle name="Millares 105 2" xfId="220"/>
    <cellStyle name="Millares 105 2 2" xfId="782"/>
    <cellStyle name="Millares 105 3" xfId="613"/>
    <cellStyle name="Millares 105_Portada" xfId="455"/>
    <cellStyle name="Millares 106" xfId="21"/>
    <cellStyle name="Millares 106 2" xfId="221"/>
    <cellStyle name="Millares 106 2 2" xfId="783"/>
    <cellStyle name="Millares 106 3" xfId="614"/>
    <cellStyle name="Millares 106_Portada" xfId="456"/>
    <cellStyle name="Millares 107" xfId="22"/>
    <cellStyle name="Millares 107 2" xfId="222"/>
    <cellStyle name="Millares 107 2 2" xfId="784"/>
    <cellStyle name="Millares 107 3" xfId="615"/>
    <cellStyle name="Millares 107_Portada" xfId="457"/>
    <cellStyle name="Millares 108" xfId="23"/>
    <cellStyle name="Millares 108 2" xfId="223"/>
    <cellStyle name="Millares 108 2 2" xfId="785"/>
    <cellStyle name="Millares 108 3" xfId="616"/>
    <cellStyle name="Millares 108_Portada" xfId="458"/>
    <cellStyle name="Millares 109" xfId="24"/>
    <cellStyle name="Millares 109 2" xfId="224"/>
    <cellStyle name="Millares 109 2 2" xfId="786"/>
    <cellStyle name="Millares 109 3" xfId="617"/>
    <cellStyle name="Millares 109_Portada" xfId="459"/>
    <cellStyle name="Millares 11" xfId="25"/>
    <cellStyle name="Millares 11 2" xfId="26"/>
    <cellStyle name="Millares 11 2 2" xfId="226"/>
    <cellStyle name="Millares 11 2 2 2" xfId="788"/>
    <cellStyle name="Millares 11 2 3" xfId="619"/>
    <cellStyle name="Millares 11 2_Portada" xfId="460"/>
    <cellStyle name="Millares 11 3" xfId="225"/>
    <cellStyle name="Millares 11 3 2" xfId="787"/>
    <cellStyle name="Millares 11 4" xfId="618"/>
    <cellStyle name="Millares 11_Portada" xfId="461"/>
    <cellStyle name="Millares 110" xfId="27"/>
    <cellStyle name="Millares 110 2" xfId="227"/>
    <cellStyle name="Millares 110 2 2" xfId="789"/>
    <cellStyle name="Millares 110 3" xfId="620"/>
    <cellStyle name="Millares 110_Portada" xfId="462"/>
    <cellStyle name="Millares 111" xfId="28"/>
    <cellStyle name="Millares 111 2" xfId="228"/>
    <cellStyle name="Millares 111 2 2" xfId="790"/>
    <cellStyle name="Millares 111 3" xfId="621"/>
    <cellStyle name="Millares 111_Portada" xfId="463"/>
    <cellStyle name="Millares 112" xfId="29"/>
    <cellStyle name="Millares 112 2" xfId="229"/>
    <cellStyle name="Millares 112 2 2" xfId="791"/>
    <cellStyle name="Millares 112 3" xfId="622"/>
    <cellStyle name="Millares 112_Portada" xfId="464"/>
    <cellStyle name="Millares 113" xfId="30"/>
    <cellStyle name="Millares 113 2" xfId="230"/>
    <cellStyle name="Millares 113 2 2" xfId="792"/>
    <cellStyle name="Millares 113 3" xfId="623"/>
    <cellStyle name="Millares 113_Portada" xfId="465"/>
    <cellStyle name="Millares 114" xfId="31"/>
    <cellStyle name="Millares 114 2" xfId="231"/>
    <cellStyle name="Millares 114 2 2" xfId="793"/>
    <cellStyle name="Millares 114 3" xfId="624"/>
    <cellStyle name="Millares 114_Portada" xfId="466"/>
    <cellStyle name="Millares 115" xfId="32"/>
    <cellStyle name="Millares 115 2" xfId="232"/>
    <cellStyle name="Millares 115 2 2" xfId="794"/>
    <cellStyle name="Millares 115 3" xfId="625"/>
    <cellStyle name="Millares 115_Portada" xfId="467"/>
    <cellStyle name="Millares 116" xfId="33"/>
    <cellStyle name="Millares 116 2" xfId="233"/>
    <cellStyle name="Millares 116 2 2" xfId="795"/>
    <cellStyle name="Millares 116 3" xfId="626"/>
    <cellStyle name="Millares 116_Portada" xfId="468"/>
    <cellStyle name="Millares 117" xfId="182"/>
    <cellStyle name="Millares 117 2" xfId="354"/>
    <cellStyle name="Millares 117 2 2" xfId="915"/>
    <cellStyle name="Millares 117 3" xfId="744"/>
    <cellStyle name="Millares 118" xfId="183"/>
    <cellStyle name="Millares 118 2" xfId="355"/>
    <cellStyle name="Millares 118 2 2" xfId="916"/>
    <cellStyle name="Millares 118 3" xfId="745"/>
    <cellStyle name="Millares 119" xfId="184"/>
    <cellStyle name="Millares 119 2" xfId="356"/>
    <cellStyle name="Millares 119 2 2" xfId="917"/>
    <cellStyle name="Millares 119 3" xfId="746"/>
    <cellStyle name="Millares 12" xfId="34"/>
    <cellStyle name="Millares 12 2" xfId="35"/>
    <cellStyle name="Millares 12 2 2" xfId="235"/>
    <cellStyle name="Millares 12 2 2 2" xfId="797"/>
    <cellStyle name="Millares 12 2 3" xfId="628"/>
    <cellStyle name="Millares 12 2_Portada" xfId="469"/>
    <cellStyle name="Millares 12 3" xfId="234"/>
    <cellStyle name="Millares 12 3 2" xfId="796"/>
    <cellStyle name="Millares 12 4" xfId="627"/>
    <cellStyle name="Millares 12_Portada" xfId="470"/>
    <cellStyle name="Millares 120" xfId="186"/>
    <cellStyle name="Millares 120 2" xfId="358"/>
    <cellStyle name="Millares 120 2 2" xfId="919"/>
    <cellStyle name="Millares 120 3" xfId="447"/>
    <cellStyle name="Millares 120 3 2" xfId="589"/>
    <cellStyle name="Millares 120 4" xfId="588"/>
    <cellStyle name="Millares 120 5" xfId="748"/>
    <cellStyle name="Millares 121" xfId="187"/>
    <cellStyle name="Millares 121 2" xfId="359"/>
    <cellStyle name="Millares 121 2 2" xfId="920"/>
    <cellStyle name="Millares 121 3" xfId="749"/>
    <cellStyle name="Millares 122" xfId="188"/>
    <cellStyle name="Millares 122 2" xfId="360"/>
    <cellStyle name="Millares 122 2 2" xfId="921"/>
    <cellStyle name="Millares 122 3" xfId="750"/>
    <cellStyle name="Millares 123" xfId="189"/>
    <cellStyle name="Millares 123 2" xfId="361"/>
    <cellStyle name="Millares 123 2 2" xfId="922"/>
    <cellStyle name="Millares 123 3" xfId="751"/>
    <cellStyle name="Millares 124" xfId="190"/>
    <cellStyle name="Millares 124 2" xfId="362"/>
    <cellStyle name="Millares 124 2 2" xfId="923"/>
    <cellStyle name="Millares 124 3" xfId="752"/>
    <cellStyle name="Millares 125" xfId="191"/>
    <cellStyle name="Millares 125 2" xfId="363"/>
    <cellStyle name="Millares 125 2 2" xfId="924"/>
    <cellStyle name="Millares 125 3" xfId="753"/>
    <cellStyle name="Millares 126" xfId="192"/>
    <cellStyle name="Millares 126 2" xfId="364"/>
    <cellStyle name="Millares 126 2 2" xfId="925"/>
    <cellStyle name="Millares 126 3" xfId="754"/>
    <cellStyle name="Millares 127" xfId="194"/>
    <cellStyle name="Millares 127 2" xfId="366"/>
    <cellStyle name="Millares 127 2 2" xfId="927"/>
    <cellStyle name="Millares 127 3" xfId="756"/>
    <cellStyle name="Millares 128" xfId="195"/>
    <cellStyle name="Millares 128 2" xfId="367"/>
    <cellStyle name="Millares 128 2 2" xfId="928"/>
    <cellStyle name="Millares 128 3" xfId="757"/>
    <cellStyle name="Millares 129" xfId="196"/>
    <cellStyle name="Millares 129 2" xfId="368"/>
    <cellStyle name="Millares 129 2 2" xfId="929"/>
    <cellStyle name="Millares 129 3" xfId="758"/>
    <cellStyle name="Millares 13" xfId="36"/>
    <cellStyle name="Millares 13 2" xfId="236"/>
    <cellStyle name="Millares 13 2 2" xfId="798"/>
    <cellStyle name="Millares 13 3" xfId="629"/>
    <cellStyle name="Millares 13_Portada" xfId="471"/>
    <cellStyle name="Millares 130" xfId="197"/>
    <cellStyle name="Millares 130 2" xfId="369"/>
    <cellStyle name="Millares 130 2 2" xfId="930"/>
    <cellStyle name="Millares 130 3" xfId="759"/>
    <cellStyle name="Millares 131" xfId="198"/>
    <cellStyle name="Millares 131 2" xfId="370"/>
    <cellStyle name="Millares 131 2 2" xfId="931"/>
    <cellStyle name="Millares 131 3" xfId="760"/>
    <cellStyle name="Millares 132" xfId="200"/>
    <cellStyle name="Millares 132 2" xfId="762"/>
    <cellStyle name="Millares 133" xfId="201"/>
    <cellStyle name="Millares 133 2" xfId="763"/>
    <cellStyle name="Millares 134" xfId="202"/>
    <cellStyle name="Millares 134 2" xfId="764"/>
    <cellStyle name="Millares 135" xfId="203"/>
    <cellStyle name="Millares 135 2" xfId="765"/>
    <cellStyle name="Millares 136" xfId="204"/>
    <cellStyle name="Millares 136 2" xfId="766"/>
    <cellStyle name="Millares 137" xfId="205"/>
    <cellStyle name="Millares 137 2" xfId="767"/>
    <cellStyle name="Millares 138" xfId="206"/>
    <cellStyle name="Millares 138 2" xfId="768"/>
    <cellStyle name="Millares 139" xfId="207"/>
    <cellStyle name="Millares 139 2" xfId="769"/>
    <cellStyle name="Millares 14" xfId="37"/>
    <cellStyle name="Millares 14 2" xfId="237"/>
    <cellStyle name="Millares 14 2 2" xfId="799"/>
    <cellStyle name="Millares 14 3" xfId="630"/>
    <cellStyle name="Millares 14_Portada" xfId="472"/>
    <cellStyle name="Millares 140" xfId="208"/>
    <cellStyle name="Millares 140 2" xfId="770"/>
    <cellStyle name="Millares 141" xfId="209"/>
    <cellStyle name="Millares 141 2" xfId="771"/>
    <cellStyle name="Millares 142" xfId="210"/>
    <cellStyle name="Millares 142 2" xfId="772"/>
    <cellStyle name="Millares 143" xfId="211"/>
    <cellStyle name="Millares 143 2" xfId="773"/>
    <cellStyle name="Millares 144" xfId="380"/>
    <cellStyle name="Millares 144 2" xfId="941"/>
    <cellStyle name="Millares 145" xfId="379"/>
    <cellStyle name="Millares 145 2" xfId="940"/>
    <cellStyle name="Millares 146" xfId="378"/>
    <cellStyle name="Millares 146 2" xfId="939"/>
    <cellStyle name="Millares 147" xfId="377"/>
    <cellStyle name="Millares 147 2" xfId="938"/>
    <cellStyle name="Millares 148" xfId="376"/>
    <cellStyle name="Millares 148 2" xfId="937"/>
    <cellStyle name="Millares 149" xfId="388"/>
    <cellStyle name="Millares 149 2" xfId="949"/>
    <cellStyle name="Millares 15" xfId="38"/>
    <cellStyle name="Millares 15 2" xfId="238"/>
    <cellStyle name="Millares 15 2 2" xfId="800"/>
    <cellStyle name="Millares 15 3" xfId="631"/>
    <cellStyle name="Millares 15_Portada" xfId="473"/>
    <cellStyle name="Millares 150" xfId="375"/>
    <cellStyle name="Millares 150 2" xfId="936"/>
    <cellStyle name="Millares 151" xfId="387"/>
    <cellStyle name="Millares 151 2" xfId="948"/>
    <cellStyle name="Millares 152" xfId="374"/>
    <cellStyle name="Millares 152 2" xfId="935"/>
    <cellStyle name="Millares 153" xfId="386"/>
    <cellStyle name="Millares 153 2" xfId="947"/>
    <cellStyle name="Millares 154" xfId="373"/>
    <cellStyle name="Millares 154 2" xfId="934"/>
    <cellStyle name="Millares 155" xfId="385"/>
    <cellStyle name="Millares 155 2" xfId="946"/>
    <cellStyle name="Millares 156" xfId="384"/>
    <cellStyle name="Millares 156 2" xfId="945"/>
    <cellStyle name="Millares 157" xfId="383"/>
    <cellStyle name="Millares 157 2" xfId="944"/>
    <cellStyle name="Millares 158" xfId="212"/>
    <cellStyle name="Millares 158 2" xfId="774"/>
    <cellStyle name="Millares 159" xfId="382"/>
    <cellStyle name="Millares 159 2" xfId="943"/>
    <cellStyle name="Millares 16" xfId="39"/>
    <cellStyle name="Millares 16 2" xfId="239"/>
    <cellStyle name="Millares 16 2 2" xfId="801"/>
    <cellStyle name="Millares 16 3" xfId="632"/>
    <cellStyle name="Millares 16_Portada" xfId="474"/>
    <cellStyle name="Millares 160" xfId="371"/>
    <cellStyle name="Millares 160 2" xfId="932"/>
    <cellStyle name="Millares 161" xfId="389"/>
    <cellStyle name="Millares 161 2" xfId="950"/>
    <cellStyle name="Millares 162" xfId="381"/>
    <cellStyle name="Millares 162 2" xfId="942"/>
    <cellStyle name="Millares 163" xfId="372"/>
    <cellStyle name="Millares 163 2" xfId="933"/>
    <cellStyle name="Millares 164" xfId="254"/>
    <cellStyle name="Millares 164 2" xfId="816"/>
    <cellStyle name="Millares 165" xfId="262"/>
    <cellStyle name="Millares 165 2" xfId="824"/>
    <cellStyle name="Millares 166" xfId="391"/>
    <cellStyle name="Millares 166 2" xfId="952"/>
    <cellStyle name="Millares 167" xfId="392"/>
    <cellStyle name="Millares 167 2" xfId="953"/>
    <cellStyle name="Millares 168" xfId="393"/>
    <cellStyle name="Millares 168 2" xfId="954"/>
    <cellStyle name="Millares 169" xfId="394"/>
    <cellStyle name="Millares 169 2" xfId="955"/>
    <cellStyle name="Millares 17" xfId="40"/>
    <cellStyle name="Millares 17 2" xfId="240"/>
    <cellStyle name="Millares 17 2 2" xfId="802"/>
    <cellStyle name="Millares 17 3" xfId="633"/>
    <cellStyle name="Millares 17_Portada" xfId="475"/>
    <cellStyle name="Millares 170" xfId="395"/>
    <cellStyle name="Millares 170 2" xfId="956"/>
    <cellStyle name="Millares 171" xfId="396"/>
    <cellStyle name="Millares 171 2" xfId="957"/>
    <cellStyle name="Millares 172" xfId="397"/>
    <cellStyle name="Millares 172 2" xfId="958"/>
    <cellStyle name="Millares 173" xfId="398"/>
    <cellStyle name="Millares 173 2" xfId="959"/>
    <cellStyle name="Millares 174" xfId="399"/>
    <cellStyle name="Millares 174 2" xfId="960"/>
    <cellStyle name="Millares 175" xfId="400"/>
    <cellStyle name="Millares 175 2" xfId="961"/>
    <cellStyle name="Millares 176" xfId="402"/>
    <cellStyle name="Millares 176 2" xfId="963"/>
    <cellStyle name="Millares 177" xfId="403"/>
    <cellStyle name="Millares 177 2" xfId="964"/>
    <cellStyle name="Millares 178" xfId="404"/>
    <cellStyle name="Millares 178 2" xfId="965"/>
    <cellStyle name="Millares 179" xfId="405"/>
    <cellStyle name="Millares 179 2" xfId="966"/>
    <cellStyle name="Millares 18" xfId="41"/>
    <cellStyle name="Millares 18 2" xfId="241"/>
    <cellStyle name="Millares 18 2 2" xfId="803"/>
    <cellStyle name="Millares 18 3" xfId="634"/>
    <cellStyle name="Millares 18_Portada" xfId="476"/>
    <cellStyle name="Millares 180" xfId="418"/>
    <cellStyle name="Millares 180 2" xfId="973"/>
    <cellStyle name="Millares 181" xfId="420"/>
    <cellStyle name="Millares 181 2" xfId="975"/>
    <cellStyle name="Millares 182" xfId="422"/>
    <cellStyle name="Millares 182 2" xfId="977"/>
    <cellStyle name="Millares 183" xfId="423"/>
    <cellStyle name="Millares 183 2" xfId="978"/>
    <cellStyle name="Millares 184" xfId="424"/>
    <cellStyle name="Millares 184 2" xfId="979"/>
    <cellStyle name="Millares 185" xfId="425"/>
    <cellStyle name="Millares 185 2" xfId="980"/>
    <cellStyle name="Millares 186" xfId="427"/>
    <cellStyle name="Millares 186 2" xfId="982"/>
    <cellStyle name="Millares 187" xfId="428"/>
    <cellStyle name="Millares 187 2" xfId="983"/>
    <cellStyle name="Millares 188" xfId="429"/>
    <cellStyle name="Millares 188 2" xfId="984"/>
    <cellStyle name="Millares 189" xfId="430"/>
    <cellStyle name="Millares 189 2" xfId="985"/>
    <cellStyle name="Millares 19" xfId="42"/>
    <cellStyle name="Millares 19 2" xfId="242"/>
    <cellStyle name="Millares 19 2 2" xfId="804"/>
    <cellStyle name="Millares 19 3" xfId="635"/>
    <cellStyle name="Millares 19_Portada" xfId="477"/>
    <cellStyle name="Millares 190" xfId="431"/>
    <cellStyle name="Millares 190 2" xfId="986"/>
    <cellStyle name="Millares 191" xfId="432"/>
    <cellStyle name="Millares 191 2" xfId="987"/>
    <cellStyle name="Millares 192" xfId="433"/>
    <cellStyle name="Millares 192 2" xfId="988"/>
    <cellStyle name="Millares 193" xfId="434"/>
    <cellStyle name="Millares 193 2" xfId="989"/>
    <cellStyle name="Millares 194" xfId="435"/>
    <cellStyle name="Millares 194 2" xfId="990"/>
    <cellStyle name="Millares 195" xfId="436"/>
    <cellStyle name="Millares 195 2" xfId="991"/>
    <cellStyle name="Millares 196" xfId="437"/>
    <cellStyle name="Millares 196 2" xfId="992"/>
    <cellStyle name="Millares 197" xfId="438"/>
    <cellStyle name="Millares 197 2" xfId="993"/>
    <cellStyle name="Millares 198" xfId="439"/>
    <cellStyle name="Millares 198 2" xfId="994"/>
    <cellStyle name="Millares 199" xfId="440"/>
    <cellStyle name="Millares 199 2" xfId="995"/>
    <cellStyle name="Millares 2" xfId="43"/>
    <cellStyle name="Millares 2 2" xfId="44"/>
    <cellStyle name="Millares 2 3" xfId="45"/>
    <cellStyle name="Millares 2 3 2" xfId="46"/>
    <cellStyle name="Millares 2 3 2 2" xfId="244"/>
    <cellStyle name="Millares 2 3 2 2 2" xfId="806"/>
    <cellStyle name="Millares 2 3 2 3" xfId="637"/>
    <cellStyle name="Millares 2 3 2_Portada" xfId="478"/>
    <cellStyle name="Millares 2 3 3" xfId="243"/>
    <cellStyle name="Millares 2 3 3 2" xfId="805"/>
    <cellStyle name="Millares 2 3 4" xfId="636"/>
    <cellStyle name="Millares 2 3_Portada" xfId="479"/>
    <cellStyle name="Millares 2 4" xfId="47"/>
    <cellStyle name="Millares 20" xfId="48"/>
    <cellStyle name="Millares 20 2" xfId="245"/>
    <cellStyle name="Millares 20 2 2" xfId="807"/>
    <cellStyle name="Millares 20 3" xfId="638"/>
    <cellStyle name="Millares 20_Portada" xfId="480"/>
    <cellStyle name="Millares 200" xfId="441"/>
    <cellStyle name="Millares 200 2" xfId="996"/>
    <cellStyle name="Millares 201" xfId="442"/>
    <cellStyle name="Millares 201 2" xfId="997"/>
    <cellStyle name="Millares 202" xfId="443"/>
    <cellStyle name="Millares 202 2" xfId="998"/>
    <cellStyle name="Millares 203" xfId="444"/>
    <cellStyle name="Millares 203 2" xfId="999"/>
    <cellStyle name="Millares 204" xfId="445"/>
    <cellStyle name="Millares 204 2" xfId="1000"/>
    <cellStyle name="Millares 205" xfId="446"/>
    <cellStyle name="Millares 205 2" xfId="1001"/>
    <cellStyle name="Millares 206" xfId="591"/>
    <cellStyle name="Millares 207" xfId="593"/>
    <cellStyle name="Millares 208" xfId="595"/>
    <cellStyle name="Millares 209" xfId="597"/>
    <cellStyle name="Millares 21" xfId="49"/>
    <cellStyle name="Millares 21 2" xfId="246"/>
    <cellStyle name="Millares 21 2 2" xfId="808"/>
    <cellStyle name="Millares 21 3" xfId="639"/>
    <cellStyle name="Millares 21_Portada" xfId="481"/>
    <cellStyle name="Millares 210" xfId="599"/>
    <cellStyle name="Millares 211" xfId="601"/>
    <cellStyle name="Millares 212" xfId="603"/>
    <cellStyle name="Millares 213" xfId="605"/>
    <cellStyle name="Millares 22" xfId="50"/>
    <cellStyle name="Millares 22 2" xfId="247"/>
    <cellStyle name="Millares 22 2 2" xfId="809"/>
    <cellStyle name="Millares 22 3" xfId="640"/>
    <cellStyle name="Millares 22_Portada" xfId="482"/>
    <cellStyle name="Millares 23" xfId="51"/>
    <cellStyle name="Millares 23 2" xfId="248"/>
    <cellStyle name="Millares 23 2 2" xfId="810"/>
    <cellStyle name="Millares 23 3" xfId="641"/>
    <cellStyle name="Millares 23_Portada" xfId="483"/>
    <cellStyle name="Millares 24" xfId="52"/>
    <cellStyle name="Millares 24 2" xfId="249"/>
    <cellStyle name="Millares 24 2 2" xfId="811"/>
    <cellStyle name="Millares 24 3" xfId="642"/>
    <cellStyle name="Millares 24_Portada" xfId="484"/>
    <cellStyle name="Millares 25" xfId="53"/>
    <cellStyle name="Millares 25 2" xfId="250"/>
    <cellStyle name="Millares 25 2 2" xfId="812"/>
    <cellStyle name="Millares 25 3" xfId="643"/>
    <cellStyle name="Millares 25_Portada" xfId="485"/>
    <cellStyle name="Millares 26" xfId="54"/>
    <cellStyle name="Millares 26 2" xfId="251"/>
    <cellStyle name="Millares 26 2 2" xfId="813"/>
    <cellStyle name="Millares 26 3" xfId="644"/>
    <cellStyle name="Millares 26_Portada" xfId="486"/>
    <cellStyle name="Millares 27" xfId="55"/>
    <cellStyle name="Millares 27 2" xfId="252"/>
    <cellStyle name="Millares 27 2 2" xfId="814"/>
    <cellStyle name="Millares 27 3" xfId="645"/>
    <cellStyle name="Millares 27_Portada" xfId="487"/>
    <cellStyle name="Millares 28" xfId="56"/>
    <cellStyle name="Millares 28 2" xfId="253"/>
    <cellStyle name="Millares 28 2 2" xfId="815"/>
    <cellStyle name="Millares 28 3" xfId="646"/>
    <cellStyle name="Millares 28_Portada" xfId="488"/>
    <cellStyle name="Millares 29" xfId="57"/>
    <cellStyle name="Millares 3" xfId="58"/>
    <cellStyle name="Millares 3 2" xfId="59"/>
    <cellStyle name="Millares 3 3" xfId="60"/>
    <cellStyle name="Millares 30" xfId="61"/>
    <cellStyle name="Millares 31" xfId="62"/>
    <cellStyle name="Millares 31 2" xfId="409"/>
    <cellStyle name="Millares 31 2 2" xfId="967"/>
    <cellStyle name="Millares 32" xfId="63"/>
    <cellStyle name="Millares 33" xfId="64"/>
    <cellStyle name="Millares 33 2" xfId="255"/>
    <cellStyle name="Millares 33 2 2" xfId="817"/>
    <cellStyle name="Millares 33 3" xfId="647"/>
    <cellStyle name="Millares 33_Portada" xfId="489"/>
    <cellStyle name="Millares 34" xfId="65"/>
    <cellStyle name="Millares 34 2" xfId="256"/>
    <cellStyle name="Millares 34 2 2" xfId="818"/>
    <cellStyle name="Millares 34 3" xfId="648"/>
    <cellStyle name="Millares 34_Portada" xfId="490"/>
    <cellStyle name="Millares 35" xfId="66"/>
    <cellStyle name="Millares 35 2" xfId="257"/>
    <cellStyle name="Millares 35 2 2" xfId="819"/>
    <cellStyle name="Millares 35 3" xfId="410"/>
    <cellStyle name="Millares 35 3 2" xfId="968"/>
    <cellStyle name="Millares 35 4" xfId="649"/>
    <cellStyle name="Millares 35_Portada" xfId="491"/>
    <cellStyle name="Millares 36" xfId="67"/>
    <cellStyle name="Millares 36 2" xfId="258"/>
    <cellStyle name="Millares 36 2 2" xfId="820"/>
    <cellStyle name="Millares 36 3" xfId="650"/>
    <cellStyle name="Millares 36_Portada" xfId="492"/>
    <cellStyle name="Millares 37" xfId="68"/>
    <cellStyle name="Millares 37 2" xfId="259"/>
    <cellStyle name="Millares 37 2 2" xfId="821"/>
    <cellStyle name="Millares 37 3" xfId="651"/>
    <cellStyle name="Millares 37_Portada" xfId="493"/>
    <cellStyle name="Millares 38" xfId="69"/>
    <cellStyle name="Millares 38 2" xfId="260"/>
    <cellStyle name="Millares 38 2 2" xfId="822"/>
    <cellStyle name="Millares 38 3" xfId="652"/>
    <cellStyle name="Millares 38_Portada" xfId="494"/>
    <cellStyle name="Millares 39" xfId="70"/>
    <cellStyle name="Millares 4" xfId="71"/>
    <cellStyle name="Millares 4 2" xfId="72"/>
    <cellStyle name="Millares 4 3" xfId="73"/>
    <cellStyle name="Millares 4 3 2" xfId="263"/>
    <cellStyle name="Millares 4 3 2 2" xfId="825"/>
    <cellStyle name="Millares 4 3 3" xfId="654"/>
    <cellStyle name="Millares 4 3_Portada" xfId="495"/>
    <cellStyle name="Millares 4 4" xfId="261"/>
    <cellStyle name="Millares 4 4 2" xfId="823"/>
    <cellStyle name="Millares 4 5" xfId="411"/>
    <cellStyle name="Millares 4 5 2" xfId="969"/>
    <cellStyle name="Millares 4 6" xfId="653"/>
    <cellStyle name="Millares 4_Portada" xfId="496"/>
    <cellStyle name="Millares 40" xfId="74"/>
    <cellStyle name="Millares 40 2" xfId="264"/>
    <cellStyle name="Millares 40 2 2" xfId="826"/>
    <cellStyle name="Millares 40 3" xfId="655"/>
    <cellStyle name="Millares 40_Portada" xfId="497"/>
    <cellStyle name="Millares 41" xfId="75"/>
    <cellStyle name="Millares 41 2" xfId="265"/>
    <cellStyle name="Millares 41 2 2" xfId="827"/>
    <cellStyle name="Millares 41 3" xfId="656"/>
    <cellStyle name="Millares 41_Portada" xfId="498"/>
    <cellStyle name="Millares 42" xfId="76"/>
    <cellStyle name="Millares 42 2" xfId="266"/>
    <cellStyle name="Millares 42 2 2" xfId="828"/>
    <cellStyle name="Millares 42 3" xfId="657"/>
    <cellStyle name="Millares 42_Portada" xfId="499"/>
    <cellStyle name="Millares 43" xfId="77"/>
    <cellStyle name="Millares 43 2" xfId="267"/>
    <cellStyle name="Millares 43 2 2" xfId="829"/>
    <cellStyle name="Millares 43 3" xfId="658"/>
    <cellStyle name="Millares 43_Portada" xfId="500"/>
    <cellStyle name="Millares 44" xfId="78"/>
    <cellStyle name="Millares 44 2" xfId="268"/>
    <cellStyle name="Millares 44 2 2" xfId="830"/>
    <cellStyle name="Millares 44 3" xfId="659"/>
    <cellStyle name="Millares 44_Portada" xfId="501"/>
    <cellStyle name="Millares 45" xfId="79"/>
    <cellStyle name="Millares 45 2" xfId="269"/>
    <cellStyle name="Millares 45 2 2" xfId="831"/>
    <cellStyle name="Millares 45 3" xfId="660"/>
    <cellStyle name="Millares 45_Portada" xfId="502"/>
    <cellStyle name="Millares 46" xfId="80"/>
    <cellStyle name="Millares 46 2" xfId="270"/>
    <cellStyle name="Millares 46 2 2" xfId="832"/>
    <cellStyle name="Millares 46 3" xfId="661"/>
    <cellStyle name="Millares 46_Portada" xfId="503"/>
    <cellStyle name="Millares 47" xfId="81"/>
    <cellStyle name="Millares 47 2" xfId="271"/>
    <cellStyle name="Millares 47 2 2" xfId="833"/>
    <cellStyle name="Millares 47 3" xfId="662"/>
    <cellStyle name="Millares 47_Portada" xfId="504"/>
    <cellStyle name="Millares 48" xfId="82"/>
    <cellStyle name="Millares 48 2" xfId="272"/>
    <cellStyle name="Millares 48 2 2" xfId="834"/>
    <cellStyle name="Millares 48 3" xfId="663"/>
    <cellStyle name="Millares 48_Portada" xfId="505"/>
    <cellStyle name="Millares 49" xfId="83"/>
    <cellStyle name="Millares 49 2" xfId="273"/>
    <cellStyle name="Millares 49 2 2" xfId="835"/>
    <cellStyle name="Millares 49 3" xfId="664"/>
    <cellStyle name="Millares 49_Portada" xfId="506"/>
    <cellStyle name="Millares 5" xfId="84"/>
    <cellStyle name="Millares 5 2" xfId="85"/>
    <cellStyle name="Millares 5 3" xfId="86"/>
    <cellStyle name="Millares 5 3 2" xfId="275"/>
    <cellStyle name="Millares 5 3 2 2" xfId="837"/>
    <cellStyle name="Millares 5 3 3" xfId="666"/>
    <cellStyle name="Millares 5 3_Portada" xfId="507"/>
    <cellStyle name="Millares 5 4" xfId="274"/>
    <cellStyle name="Millares 5 4 2" xfId="836"/>
    <cellStyle name="Millares 5 5" xfId="412"/>
    <cellStyle name="Millares 5 6" xfId="665"/>
    <cellStyle name="Millares 5_Portada" xfId="508"/>
    <cellStyle name="Millares 50" xfId="87"/>
    <cellStyle name="Millares 50 2" xfId="276"/>
    <cellStyle name="Millares 50 2 2" xfId="838"/>
    <cellStyle name="Millares 50 3" xfId="667"/>
    <cellStyle name="Millares 50_Portada" xfId="509"/>
    <cellStyle name="Millares 51" xfId="88"/>
    <cellStyle name="Millares 51 2" xfId="277"/>
    <cellStyle name="Millares 51 2 2" xfId="839"/>
    <cellStyle name="Millares 51 3" xfId="668"/>
    <cellStyle name="Millares 51_Portada" xfId="510"/>
    <cellStyle name="Millares 52" xfId="89"/>
    <cellStyle name="Millares 52 2" xfId="278"/>
    <cellStyle name="Millares 52 2 2" xfId="840"/>
    <cellStyle name="Millares 52 3" xfId="669"/>
    <cellStyle name="Millares 52_Portada" xfId="511"/>
    <cellStyle name="Millares 53" xfId="90"/>
    <cellStyle name="Millares 53 2" xfId="279"/>
    <cellStyle name="Millares 53 2 2" xfId="841"/>
    <cellStyle name="Millares 53 3" xfId="670"/>
    <cellStyle name="Millares 53_Portada" xfId="512"/>
    <cellStyle name="Millares 54" xfId="91"/>
    <cellStyle name="Millares 54 2" xfId="280"/>
    <cellStyle name="Millares 54 2 2" xfId="842"/>
    <cellStyle name="Millares 54 3" xfId="671"/>
    <cellStyle name="Millares 54_Portada" xfId="513"/>
    <cellStyle name="Millares 55" xfId="92"/>
    <cellStyle name="Millares 55 2" xfId="281"/>
    <cellStyle name="Millares 55 2 2" xfId="843"/>
    <cellStyle name="Millares 55 3" xfId="672"/>
    <cellStyle name="Millares 55_Portada" xfId="514"/>
    <cellStyle name="Millares 56" xfId="93"/>
    <cellStyle name="Millares 56 2" xfId="282"/>
    <cellStyle name="Millares 56 2 2" xfId="844"/>
    <cellStyle name="Millares 56 3" xfId="673"/>
    <cellStyle name="Millares 56_Portada" xfId="515"/>
    <cellStyle name="Millares 57" xfId="94"/>
    <cellStyle name="Millares 57 2" xfId="283"/>
    <cellStyle name="Millares 57 2 2" xfId="845"/>
    <cellStyle name="Millares 57 3" xfId="674"/>
    <cellStyle name="Millares 57_Portada" xfId="516"/>
    <cellStyle name="Millares 58" xfId="95"/>
    <cellStyle name="Millares 58 2" xfId="284"/>
    <cellStyle name="Millares 58 2 2" xfId="846"/>
    <cellStyle name="Millares 58 3" xfId="675"/>
    <cellStyle name="Millares 58_Portada" xfId="517"/>
    <cellStyle name="Millares 59" xfId="96"/>
    <cellStyle name="Millares 59 2" xfId="285"/>
    <cellStyle name="Millares 59 2 2" xfId="847"/>
    <cellStyle name="Millares 59 3" xfId="676"/>
    <cellStyle name="Millares 59_Portada" xfId="518"/>
    <cellStyle name="Millares 6" xfId="97"/>
    <cellStyle name="Millares 6 2" xfId="98"/>
    <cellStyle name="Millares 6 2 2" xfId="287"/>
    <cellStyle name="Millares 6 2 2 2" xfId="849"/>
    <cellStyle name="Millares 6 2 3" xfId="678"/>
    <cellStyle name="Millares 6 2_Portada" xfId="519"/>
    <cellStyle name="Millares 6 3" xfId="286"/>
    <cellStyle name="Millares 6 3 2" xfId="848"/>
    <cellStyle name="Millares 6 4" xfId="413"/>
    <cellStyle name="Millares 6 5" xfId="677"/>
    <cellStyle name="Millares 6_Portada" xfId="520"/>
    <cellStyle name="Millares 60" xfId="99"/>
    <cellStyle name="Millares 60 2" xfId="288"/>
    <cellStyle name="Millares 60 2 2" xfId="850"/>
    <cellStyle name="Millares 60 3" xfId="679"/>
    <cellStyle name="Millares 60_Portada" xfId="521"/>
    <cellStyle name="Millares 61" xfId="100"/>
    <cellStyle name="Millares 61 2" xfId="289"/>
    <cellStyle name="Millares 61 2 2" xfId="851"/>
    <cellStyle name="Millares 61 3" xfId="680"/>
    <cellStyle name="Millares 61_Portada" xfId="522"/>
    <cellStyle name="Millares 62" xfId="101"/>
    <cellStyle name="Millares 62 2" xfId="290"/>
    <cellStyle name="Millares 62 2 2" xfId="852"/>
    <cellStyle name="Millares 62 3" xfId="681"/>
    <cellStyle name="Millares 62_Portada" xfId="523"/>
    <cellStyle name="Millares 63" xfId="102"/>
    <cellStyle name="Millares 63 2" xfId="291"/>
    <cellStyle name="Millares 63 2 2" xfId="853"/>
    <cellStyle name="Millares 63 3" xfId="682"/>
    <cellStyle name="Millares 63_Portada" xfId="524"/>
    <cellStyle name="Millares 64" xfId="103"/>
    <cellStyle name="Millares 64 2" xfId="292"/>
    <cellStyle name="Millares 64 2 2" xfId="854"/>
    <cellStyle name="Millares 64 3" xfId="683"/>
    <cellStyle name="Millares 64_Portada" xfId="525"/>
    <cellStyle name="Millares 65" xfId="104"/>
    <cellStyle name="Millares 65 2" xfId="293"/>
    <cellStyle name="Millares 65 2 2" xfId="855"/>
    <cellStyle name="Millares 65 3" xfId="684"/>
    <cellStyle name="Millares 65_Portada" xfId="526"/>
    <cellStyle name="Millares 66" xfId="105"/>
    <cellStyle name="Millares 66 2" xfId="294"/>
    <cellStyle name="Millares 66 2 2" xfId="856"/>
    <cellStyle name="Millares 66 3" xfId="685"/>
    <cellStyle name="Millares 66_Portada" xfId="527"/>
    <cellStyle name="Millares 67" xfId="106"/>
    <cellStyle name="Millares 67 2" xfId="295"/>
    <cellStyle name="Millares 67 2 2" xfId="857"/>
    <cellStyle name="Millares 67 3" xfId="686"/>
    <cellStyle name="Millares 67_Portada" xfId="528"/>
    <cellStyle name="Millares 68" xfId="107"/>
    <cellStyle name="Millares 68 2" xfId="296"/>
    <cellStyle name="Millares 68 2 2" xfId="858"/>
    <cellStyle name="Millares 68 3" xfId="687"/>
    <cellStyle name="Millares 68_Portada" xfId="529"/>
    <cellStyle name="Millares 69" xfId="108"/>
    <cellStyle name="Millares 69 2" xfId="297"/>
    <cellStyle name="Millares 69 2 2" xfId="859"/>
    <cellStyle name="Millares 69 3" xfId="688"/>
    <cellStyle name="Millares 69_Portada" xfId="530"/>
    <cellStyle name="Millares 7" xfId="109"/>
    <cellStyle name="Millares 7 2" xfId="110"/>
    <cellStyle name="Millares 7 2 2" xfId="299"/>
    <cellStyle name="Millares 7 2 2 2" xfId="861"/>
    <cellStyle name="Millares 7 2 3" xfId="690"/>
    <cellStyle name="Millares 7 2_Portada" xfId="531"/>
    <cellStyle name="Millares 7 3" xfId="298"/>
    <cellStyle name="Millares 7 3 2" xfId="860"/>
    <cellStyle name="Millares 7 4" xfId="414"/>
    <cellStyle name="Millares 7 4 2" xfId="970"/>
    <cellStyle name="Millares 7 5" xfId="689"/>
    <cellStyle name="Millares 7_Portada" xfId="532"/>
    <cellStyle name="Millares 70" xfId="111"/>
    <cellStyle name="Millares 70 2" xfId="300"/>
    <cellStyle name="Millares 70 2 2" xfId="862"/>
    <cellStyle name="Millares 70 3" xfId="691"/>
    <cellStyle name="Millares 70_Portada" xfId="533"/>
    <cellStyle name="Millares 71" xfId="112"/>
    <cellStyle name="Millares 71 2" xfId="301"/>
    <cellStyle name="Millares 71 2 2" xfId="863"/>
    <cellStyle name="Millares 71 3" xfId="692"/>
    <cellStyle name="Millares 71_Portada" xfId="534"/>
    <cellStyle name="Millares 72" xfId="113"/>
    <cellStyle name="Millares 72 2" xfId="302"/>
    <cellStyle name="Millares 72 2 2" xfId="864"/>
    <cellStyle name="Millares 72 3" xfId="693"/>
    <cellStyle name="Millares 72_Portada" xfId="535"/>
    <cellStyle name="Millares 73" xfId="114"/>
    <cellStyle name="Millares 73 2" xfId="303"/>
    <cellStyle name="Millares 73 2 2" xfId="865"/>
    <cellStyle name="Millares 73 3" xfId="694"/>
    <cellStyle name="Millares 73_Portada" xfId="536"/>
    <cellStyle name="Millares 74" xfId="115"/>
    <cellStyle name="Millares 74 2" xfId="304"/>
    <cellStyle name="Millares 74 2 2" xfId="866"/>
    <cellStyle name="Millares 74 3" xfId="695"/>
    <cellStyle name="Millares 74_Portada" xfId="537"/>
    <cellStyle name="Millares 75" xfId="116"/>
    <cellStyle name="Millares 75 2" xfId="305"/>
    <cellStyle name="Millares 75 2 2" xfId="867"/>
    <cellStyle name="Millares 75 3" xfId="696"/>
    <cellStyle name="Millares 75_Portada" xfId="538"/>
    <cellStyle name="Millares 76" xfId="117"/>
    <cellStyle name="Millares 76 2" xfId="306"/>
    <cellStyle name="Millares 76 2 2" xfId="868"/>
    <cellStyle name="Millares 76 3" xfId="697"/>
    <cellStyle name="Millares 76_Portada" xfId="539"/>
    <cellStyle name="Millares 77" xfId="118"/>
    <cellStyle name="Millares 77 2" xfId="307"/>
    <cellStyle name="Millares 77 2 2" xfId="869"/>
    <cellStyle name="Millares 77 3" xfId="698"/>
    <cellStyle name="Millares 77_Portada" xfId="540"/>
    <cellStyle name="Millares 78" xfId="119"/>
    <cellStyle name="Millares 78 2" xfId="308"/>
    <cellStyle name="Millares 78 2 2" xfId="870"/>
    <cellStyle name="Millares 78 3" xfId="699"/>
    <cellStyle name="Millares 78_Portada" xfId="541"/>
    <cellStyle name="Millares 79" xfId="120"/>
    <cellStyle name="Millares 79 2" xfId="309"/>
    <cellStyle name="Millares 79 2 2" xfId="871"/>
    <cellStyle name="Millares 79 3" xfId="700"/>
    <cellStyle name="Millares 79_Portada" xfId="542"/>
    <cellStyle name="Millares 8" xfId="121"/>
    <cellStyle name="Millares 8 2" xfId="122"/>
    <cellStyle name="Millares 8 2 2" xfId="311"/>
    <cellStyle name="Millares 8 2 2 2" xfId="873"/>
    <cellStyle name="Millares 8 2 3" xfId="702"/>
    <cellStyle name="Millares 8 2_Portada" xfId="543"/>
    <cellStyle name="Millares 8 3" xfId="310"/>
    <cellStyle name="Millares 8 3 2" xfId="872"/>
    <cellStyle name="Millares 8 4" xfId="415"/>
    <cellStyle name="Millares 8 4 2" xfId="971"/>
    <cellStyle name="Millares 8 5" xfId="701"/>
    <cellStyle name="Millares 8_Portada" xfId="544"/>
    <cellStyle name="Millares 80" xfId="123"/>
    <cellStyle name="Millares 80 2" xfId="312"/>
    <cellStyle name="Millares 80 2 2" xfId="874"/>
    <cellStyle name="Millares 80 3" xfId="703"/>
    <cellStyle name="Millares 80_Portada" xfId="545"/>
    <cellStyle name="Millares 81" xfId="124"/>
    <cellStyle name="Millares 81 2" xfId="313"/>
    <cellStyle name="Millares 81 2 2" xfId="875"/>
    <cellStyle name="Millares 81 3" xfId="704"/>
    <cellStyle name="Millares 81_Portada" xfId="546"/>
    <cellStyle name="Millares 82" xfId="125"/>
    <cellStyle name="Millares 82 2" xfId="314"/>
    <cellStyle name="Millares 82 2 2" xfId="876"/>
    <cellStyle name="Millares 82 3" xfId="705"/>
    <cellStyle name="Millares 82_Portada" xfId="547"/>
    <cellStyle name="Millares 83" xfId="126"/>
    <cellStyle name="Millares 83 2" xfId="315"/>
    <cellStyle name="Millares 83 2 2" xfId="877"/>
    <cellStyle name="Millares 83 3" xfId="706"/>
    <cellStyle name="Millares 83_Portada" xfId="548"/>
    <cellStyle name="Millares 84" xfId="127"/>
    <cellStyle name="Millares 84 2" xfId="316"/>
    <cellStyle name="Millares 84 2 2" xfId="878"/>
    <cellStyle name="Millares 84 3" xfId="707"/>
    <cellStyle name="Millares 84_Portada" xfId="549"/>
    <cellStyle name="Millares 85" xfId="128"/>
    <cellStyle name="Millares 85 2" xfId="317"/>
    <cellStyle name="Millares 85 2 2" xfId="879"/>
    <cellStyle name="Millares 85 3" xfId="708"/>
    <cellStyle name="Millares 85_Portada" xfId="550"/>
    <cellStyle name="Millares 86" xfId="129"/>
    <cellStyle name="Millares 86 2" xfId="318"/>
    <cellStyle name="Millares 86 2 2" xfId="880"/>
    <cellStyle name="Millares 86 3" xfId="709"/>
    <cellStyle name="Millares 86_Portada" xfId="551"/>
    <cellStyle name="Millares 87" xfId="130"/>
    <cellStyle name="Millares 87 2" xfId="319"/>
    <cellStyle name="Millares 87 2 2" xfId="881"/>
    <cellStyle name="Millares 87 3" xfId="710"/>
    <cellStyle name="Millares 87_Portada" xfId="552"/>
    <cellStyle name="Millares 88" xfId="131"/>
    <cellStyle name="Millares 88 2" xfId="320"/>
    <cellStyle name="Millares 88 2 2" xfId="882"/>
    <cellStyle name="Millares 88 3" xfId="711"/>
    <cellStyle name="Millares 88_Portada" xfId="553"/>
    <cellStyle name="Millares 89" xfId="132"/>
    <cellStyle name="Millares 89 2" xfId="321"/>
    <cellStyle name="Millares 89 2 2" xfId="883"/>
    <cellStyle name="Millares 89 3" xfId="712"/>
    <cellStyle name="Millares 89_Portada" xfId="554"/>
    <cellStyle name="Millares 9" xfId="133"/>
    <cellStyle name="Millares 9 2" xfId="134"/>
    <cellStyle name="Millares 9 2 2" xfId="323"/>
    <cellStyle name="Millares 9 2 2 2" xfId="885"/>
    <cellStyle name="Millares 9 2 3" xfId="714"/>
    <cellStyle name="Millares 9 2_Portada" xfId="555"/>
    <cellStyle name="Millares 9 3" xfId="322"/>
    <cellStyle name="Millares 9 3 2" xfId="884"/>
    <cellStyle name="Millares 9 4" xfId="419"/>
    <cellStyle name="Millares 9 4 2" xfId="974"/>
    <cellStyle name="Millares 9 5" xfId="713"/>
    <cellStyle name="Millares 9_Portada" xfId="556"/>
    <cellStyle name="Millares 90" xfId="135"/>
    <cellStyle name="Millares 90 2" xfId="324"/>
    <cellStyle name="Millares 90 2 2" xfId="886"/>
    <cellStyle name="Millares 90 3" xfId="715"/>
    <cellStyle name="Millares 90_Portada" xfId="557"/>
    <cellStyle name="Millares 91" xfId="136"/>
    <cellStyle name="Millares 91 2" xfId="325"/>
    <cellStyle name="Millares 91 2 2" xfId="887"/>
    <cellStyle name="Millares 91 3" xfId="716"/>
    <cellStyle name="Millares 91_Portada" xfId="558"/>
    <cellStyle name="Millares 92" xfId="137"/>
    <cellStyle name="Millares 92 2" xfId="326"/>
    <cellStyle name="Millares 92 2 2" xfId="888"/>
    <cellStyle name="Millares 92 3" xfId="717"/>
    <cellStyle name="Millares 92_Portada" xfId="559"/>
    <cellStyle name="Millares 93" xfId="138"/>
    <cellStyle name="Millares 93 2" xfId="327"/>
    <cellStyle name="Millares 93 2 2" xfId="889"/>
    <cellStyle name="Millares 93 3" xfId="718"/>
    <cellStyle name="Millares 93_Portada" xfId="560"/>
    <cellStyle name="Millares 94" xfId="139"/>
    <cellStyle name="Millares 94 2" xfId="328"/>
    <cellStyle name="Millares 94 2 2" xfId="890"/>
    <cellStyle name="Millares 94 3" xfId="719"/>
    <cellStyle name="Millares 94_Portada" xfId="561"/>
    <cellStyle name="Millares 95" xfId="140"/>
    <cellStyle name="Millares 95 2" xfId="329"/>
    <cellStyle name="Millares 95 2 2" xfId="891"/>
    <cellStyle name="Millares 95 3" xfId="720"/>
    <cellStyle name="Millares 95_Portada" xfId="562"/>
    <cellStyle name="Millares 96" xfId="141"/>
    <cellStyle name="Millares 96 2" xfId="330"/>
    <cellStyle name="Millares 96 2 2" xfId="892"/>
    <cellStyle name="Millares 96 3" xfId="721"/>
    <cellStyle name="Millares 96_Portada" xfId="563"/>
    <cellStyle name="Millares 97" xfId="142"/>
    <cellStyle name="Millares 97 2" xfId="331"/>
    <cellStyle name="Millares 97 2 2" xfId="893"/>
    <cellStyle name="Millares 97 3" xfId="722"/>
    <cellStyle name="Millares 97_Portada" xfId="564"/>
    <cellStyle name="Millares 98" xfId="143"/>
    <cellStyle name="Millares 98 2" xfId="332"/>
    <cellStyle name="Millares 98 2 2" xfId="894"/>
    <cellStyle name="Millares 98 3" xfId="723"/>
    <cellStyle name="Millares 98_Portada" xfId="565"/>
    <cellStyle name="Millares 99" xfId="144"/>
    <cellStyle name="Millares 99 2" xfId="333"/>
    <cellStyle name="Millares 99 2 2" xfId="895"/>
    <cellStyle name="Millares 99 3" xfId="724"/>
    <cellStyle name="Millares 99_Portada" xfId="566"/>
    <cellStyle name="Millares_Activo Fijo - Anexo A" xfId="145"/>
    <cellStyle name="Millares_Copia de Anexos A,B,C,D,E,F,G,H - 30.06.2011" xfId="146"/>
    <cellStyle name="Normal" xfId="0" builtinId="0"/>
    <cellStyle name="Normal 10" xfId="147"/>
    <cellStyle name="Normal 11" xfId="148"/>
    <cellStyle name="Normal 12" xfId="149"/>
    <cellStyle name="Normal 12 2" xfId="150"/>
    <cellStyle name="Normal 12 2 2" xfId="335"/>
    <cellStyle name="Normal 12 2 2 2" xfId="897"/>
    <cellStyle name="Normal 12 2 3" xfId="726"/>
    <cellStyle name="Normal 12 2_Portada" xfId="567"/>
    <cellStyle name="Normal 12 3" xfId="334"/>
    <cellStyle name="Normal 12 3 2" xfId="896"/>
    <cellStyle name="Normal 12 4" xfId="725"/>
    <cellStyle name="Normal 12_Portada" xfId="568"/>
    <cellStyle name="Normal 13" xfId="151"/>
    <cellStyle name="Normal 13 2" xfId="152"/>
    <cellStyle name="Normal 13 2 2" xfId="336"/>
    <cellStyle name="Normal 13 2 2 2" xfId="898"/>
    <cellStyle name="Normal 13 2 3" xfId="727"/>
    <cellStyle name="Normal 13 2_Portada" xfId="569"/>
    <cellStyle name="Normal 14" xfId="153"/>
    <cellStyle name="Normal 15" xfId="154"/>
    <cellStyle name="Normal 16" xfId="181"/>
    <cellStyle name="Normal 16 2" xfId="353"/>
    <cellStyle name="Normal 16 2 2" xfId="914"/>
    <cellStyle name="Normal 16 3" xfId="743"/>
    <cellStyle name="Normal 16_Portada" xfId="570"/>
    <cellStyle name="Normal 17" xfId="185"/>
    <cellStyle name="Normal 17 2" xfId="357"/>
    <cellStyle name="Normal 17 2 2" xfId="918"/>
    <cellStyle name="Normal 17 3" xfId="747"/>
    <cellStyle name="Normal 17_Portada" xfId="571"/>
    <cellStyle name="Normal 18" xfId="193"/>
    <cellStyle name="Normal 18 2" xfId="365"/>
    <cellStyle name="Normal 18 2 2" xfId="926"/>
    <cellStyle name="Normal 18 3" xfId="755"/>
    <cellStyle name="Normal 18_Portada" xfId="572"/>
    <cellStyle name="Normal 19" xfId="199"/>
    <cellStyle name="Normal 19 2" xfId="761"/>
    <cellStyle name="Normal 2" xfId="155"/>
    <cellStyle name="Normal 20" xfId="156"/>
    <cellStyle name="Normal 21" xfId="390"/>
    <cellStyle name="Normal 21 2" xfId="951"/>
    <cellStyle name="Normal 22" xfId="401"/>
    <cellStyle name="Normal 22 2" xfId="962"/>
    <cellStyle name="Normal 23" xfId="421"/>
    <cellStyle name="Normal 23 2" xfId="976"/>
    <cellStyle name="Normal 24" xfId="426"/>
    <cellStyle name="Normal 24 2" xfId="981"/>
    <cellStyle name="Normal 25" xfId="590"/>
    <cellStyle name="Normal 26" xfId="592"/>
    <cellStyle name="Normal 27" xfId="594"/>
    <cellStyle name="Normal 28" xfId="596"/>
    <cellStyle name="Normal 29" xfId="598"/>
    <cellStyle name="Normal 3" xfId="157"/>
    <cellStyle name="Normal 30" xfId="600"/>
    <cellStyle name="Normal 31" xfId="602"/>
    <cellStyle name="Normal 32" xfId="604"/>
    <cellStyle name="Normal 4" xfId="158"/>
    <cellStyle name="Normal 4 2" xfId="159"/>
    <cellStyle name="Normal 4 3" xfId="337"/>
    <cellStyle name="Normal 4 3 2" xfId="899"/>
    <cellStyle name="Normal 4 4" xfId="416"/>
    <cellStyle name="Normal 4 4 2" xfId="972"/>
    <cellStyle name="Normal 4 5" xfId="160"/>
    <cellStyle name="Normal 4 5 2" xfId="338"/>
    <cellStyle name="Normal 4 5 2 2" xfId="900"/>
    <cellStyle name="Normal 4 5 3" xfId="729"/>
    <cellStyle name="Normal 4 5_Portada" xfId="573"/>
    <cellStyle name="Normal 4 6" xfId="728"/>
    <cellStyle name="Normal 4_Portada" xfId="574"/>
    <cellStyle name="Normal 5" xfId="161"/>
    <cellStyle name="Normal 5 2" xfId="339"/>
    <cellStyle name="Normal 5 2 2" xfId="901"/>
    <cellStyle name="Normal 5 3" xfId="406"/>
    <cellStyle name="Normal 5 4" xfId="730"/>
    <cellStyle name="Normal 5 5" xfId="162"/>
    <cellStyle name="Normal 5 5 2" xfId="340"/>
    <cellStyle name="Normal 5 5 2 2" xfId="902"/>
    <cellStyle name="Normal 5 5 3" xfId="731"/>
    <cellStyle name="Normal 5 5_Portada" xfId="575"/>
    <cellStyle name="Normal 5_Portada" xfId="576"/>
    <cellStyle name="Normal 6" xfId="163"/>
    <cellStyle name="Normal 7" xfId="164"/>
    <cellStyle name="Normal 7 2" xfId="165"/>
    <cellStyle name="Normal 7 2 2" xfId="342"/>
    <cellStyle name="Normal 7 2 2 2" xfId="904"/>
    <cellStyle name="Normal 7 2 3" xfId="733"/>
    <cellStyle name="Normal 7 2_Portada" xfId="577"/>
    <cellStyle name="Normal 7 3" xfId="341"/>
    <cellStyle name="Normal 7 3 2" xfId="903"/>
    <cellStyle name="Normal 7 4" xfId="732"/>
    <cellStyle name="Normal 7_Portada" xfId="578"/>
    <cellStyle name="Normal 8" xfId="166"/>
    <cellStyle name="Normal 8 2" xfId="167"/>
    <cellStyle name="Normal 8 2 2" xfId="344"/>
    <cellStyle name="Normal 8 2 2 2" xfId="906"/>
    <cellStyle name="Normal 8 2 3" xfId="735"/>
    <cellStyle name="Normal 8 2_Portada" xfId="579"/>
    <cellStyle name="Normal 8 3" xfId="343"/>
    <cellStyle name="Normal 8 3 2" xfId="905"/>
    <cellStyle name="Normal 8 4" xfId="734"/>
    <cellStyle name="Normal 8_Portada" xfId="580"/>
    <cellStyle name="Normal 9" xfId="168"/>
    <cellStyle name="Normal 9 2" xfId="169"/>
    <cellStyle name="Normal 9 2 2" xfId="346"/>
    <cellStyle name="Normal 9 2 2 2" xfId="908"/>
    <cellStyle name="Normal 9 2 3" xfId="737"/>
    <cellStyle name="Normal 9 2_Portada" xfId="581"/>
    <cellStyle name="Normal 9 3" xfId="345"/>
    <cellStyle name="Normal 9 3 2" xfId="907"/>
    <cellStyle name="Normal 9 4" xfId="736"/>
    <cellStyle name="Normal 9_Portada" xfId="582"/>
    <cellStyle name="Normal_BALANCE30-06-99" xfId="170"/>
    <cellStyle name="Normal_FANAPEL INDIVIDUAL" xfId="171"/>
    <cellStyle name="Normal_informe1" xfId="172"/>
    <cellStyle name="Notas 2" xfId="173"/>
    <cellStyle name="Notas 2 2" xfId="347"/>
    <cellStyle name="Notas 2 2 2" xfId="909"/>
    <cellStyle name="Notas 2 3" xfId="738"/>
    <cellStyle name="Notas 2_Portada" xfId="583"/>
    <cellStyle name="Notas 3" xfId="174"/>
    <cellStyle name="Notas 3 2" xfId="348"/>
    <cellStyle name="Notas 3 2 2" xfId="910"/>
    <cellStyle name="Notas 3 3" xfId="739"/>
    <cellStyle name="Notas 3_Portada" xfId="584"/>
    <cellStyle name="Notas 4" xfId="175"/>
    <cellStyle name="Notas 4 2" xfId="349"/>
    <cellStyle name="Notas 4 2 2" xfId="911"/>
    <cellStyle name="Notas 4 3" xfId="740"/>
    <cellStyle name="Notas 4_Portada" xfId="585"/>
    <cellStyle name="Notas 5" xfId="176"/>
    <cellStyle name="Notas 5 2" xfId="350"/>
    <cellStyle name="Notas 5 2 2" xfId="912"/>
    <cellStyle name="Notas 5 3" xfId="741"/>
    <cellStyle name="Notas 5_Portada" xfId="586"/>
    <cellStyle name="Notas 6" xfId="177"/>
    <cellStyle name="Notas 6 2" xfId="351"/>
    <cellStyle name="Notas 6 2 2" xfId="913"/>
    <cellStyle name="Notas 6 3" xfId="742"/>
    <cellStyle name="Notas 6_Portada" xfId="587"/>
    <cellStyle name="Porcentaje" xfId="178" builtinId="5"/>
    <cellStyle name="Porcentaje 2" xfId="352"/>
    <cellStyle name="Porcentaje 3" xfId="417"/>
    <cellStyle name="Porcentual 2" xfId="179"/>
    <cellStyle name="Punto0" xfId="18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drawing7.xml.rels><?xml version="1.0" encoding="UTF-8" standalone="yes"?>
<Relationships xmlns="http://schemas.openxmlformats.org/package/2006/relationships"><Relationship Id="rId1" Type="http://schemas.openxmlformats.org/officeDocument/2006/relationships/image" Target="../media/image2.emf"/></Relationships>
</file>

<file path=xl/drawings/_rels/drawing8.xml.rels><?xml version="1.0" encoding="UTF-8" standalone="yes"?>
<Relationships xmlns="http://schemas.openxmlformats.org/package/2006/relationships"><Relationship Id="rId1" Type="http://schemas.openxmlformats.org/officeDocument/2006/relationships/image" Target="../media/image2.emf"/></Relationships>
</file>

<file path=xl/drawings/_rels/drawing9.xml.rels><?xml version="1.0" encoding="UTF-8" standalone="yes"?>
<Relationships xmlns="http://schemas.openxmlformats.org/package/2006/relationships"><Relationship Id="rId1" Type="http://schemas.openxmlformats.org/officeDocument/2006/relationships/image" Target="../media/image2.emf"/></Relationships>
</file>

<file path=xl/drawings/_rels/drawing10.xml.rels><?xml version="1.0" encoding="UTF-8" standalone="yes"?>
<Relationships xmlns="http://schemas.openxmlformats.org/package/2006/relationships"><Relationship Id="rId1" Type="http://schemas.openxmlformats.org/officeDocument/2006/relationships/image" Target="../media/image2.emf"/></Relationships>
</file>

<file path=xl/drawings/_rels/drawing11.xml.rels><?xml version="1.0" encoding="UTF-8" standalone="yes"?>
<Relationships xmlns="http://schemas.openxmlformats.org/package/2006/relationships"><Relationship Id="rId1" Type="http://schemas.openxmlformats.org/officeDocument/2006/relationships/image" Target="../media/image2.emf"/></Relationships>
</file>

<file path=xl/drawings/_rels/drawing12.xml.rels><?xml version="1.0" encoding="UTF-8" standalone="yes"?>
<Relationships xmlns="http://schemas.openxmlformats.org/package/2006/relationships"><Relationship Id="rId1" Type="http://schemas.openxmlformats.org/officeDocument/2006/relationships/image" Target="../media/image2.emf"/></Relationships>
</file>

<file path=xl/drawings/_rels/drawing13.xml.rels><?xml version="1.0" encoding="UTF-8" standalone="yes"?>
<Relationships xmlns="http://schemas.openxmlformats.org/package/2006/relationships"><Relationship Id="rId1" Type="http://schemas.openxmlformats.org/officeDocument/2006/relationships/image" Target="../media/image2.emf"/></Relationships>
</file>

<file path=xl/drawings/_rels/drawing14.xml.rels><?xml version="1.0" encoding="UTF-8" standalone="yes"?>
<Relationships xmlns="http://schemas.openxmlformats.org/package/2006/relationships"><Relationship Id="rId1" Type="http://schemas.openxmlformats.org/officeDocument/2006/relationships/image" Target="../media/image2.emf"/></Relationships>
</file>

<file path=xl/drawings/_rels/drawing15.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3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23</xdr:row>
      <xdr:rowOff>0</xdr:rowOff>
    </xdr:from>
    <xdr:to>
      <xdr:col>7</xdr:col>
      <xdr:colOff>714375</xdr:colOff>
      <xdr:row>32</xdr:row>
      <xdr:rowOff>9525</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7543800"/>
          <a:ext cx="7019925" cy="1771650"/>
        </a:xfrm>
        <a:prstGeom prst="rect">
          <a:avLst/>
        </a:prstGeom>
        <a:noFill/>
        <a:ln>
          <a:solidFill>
            <a:schemeClr val="accent1">
              <a:alpha val="89000"/>
            </a:schemeClr>
          </a:solidFill>
        </a:ln>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123264</xdr:colOff>
          <xdr:row>37</xdr:row>
          <xdr:rowOff>78441</xdr:rowOff>
        </xdr:from>
        <xdr:to>
          <xdr:col>6</xdr:col>
          <xdr:colOff>952500</xdr:colOff>
          <xdr:row>39</xdr:row>
          <xdr:rowOff>51687</xdr:rowOff>
        </xdr:to>
        <xdr:pic>
          <xdr:nvPicPr>
            <xdr:cNvPr id="4" name="3 Imagen"/>
            <xdr:cNvPicPr>
              <a:picLocks noChangeAspect="1" noChangeArrowheads="1"/>
              <a:extLst>
                <a:ext uri="{84589F7E-364E-4C9E-8A38-B11213B215E9}">
                  <a14:cameraTool cellRange="#REF!" spid="_x0000_s1158"/>
                </a:ext>
              </a:extLst>
            </xdr:cNvPicPr>
          </xdr:nvPicPr>
          <xdr:blipFill>
            <a:blip xmlns:r="http://schemas.openxmlformats.org/officeDocument/2006/relationships" r:embed="rId2"/>
            <a:srcRect/>
            <a:stretch>
              <a:fillRect/>
            </a:stretch>
          </xdr:blipFill>
          <xdr:spPr bwMode="auto">
            <a:xfrm>
              <a:off x="829235" y="10163735"/>
              <a:ext cx="5165912" cy="35424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358587</xdr:colOff>
          <xdr:row>41</xdr:row>
          <xdr:rowOff>100853</xdr:rowOff>
        </xdr:from>
        <xdr:to>
          <xdr:col>5</xdr:col>
          <xdr:colOff>635710</xdr:colOff>
          <xdr:row>43</xdr:row>
          <xdr:rowOff>156882</xdr:rowOff>
        </xdr:to>
        <xdr:pic>
          <xdr:nvPicPr>
            <xdr:cNvPr id="3" name="2 Imagen"/>
            <xdr:cNvPicPr>
              <a:picLocks noChangeAspect="1" noChangeArrowheads="1"/>
              <a:extLst>
                <a:ext uri="{84589F7E-364E-4C9E-8A38-B11213B215E9}">
                  <a14:cameraTool cellRange="#REF!" spid="_x0000_s7382"/>
                </a:ext>
              </a:extLst>
            </xdr:cNvPicPr>
          </xdr:nvPicPr>
          <xdr:blipFill>
            <a:blip xmlns:r="http://schemas.openxmlformats.org/officeDocument/2006/relationships" r:embed="rId1"/>
            <a:srcRect/>
            <a:stretch>
              <a:fillRect/>
            </a:stretch>
          </xdr:blipFill>
          <xdr:spPr bwMode="auto">
            <a:xfrm>
              <a:off x="2689411" y="8359588"/>
              <a:ext cx="6373123" cy="437029"/>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773206</xdr:colOff>
          <xdr:row>41</xdr:row>
          <xdr:rowOff>65638</xdr:rowOff>
        </xdr:from>
        <xdr:to>
          <xdr:col>3</xdr:col>
          <xdr:colOff>146477</xdr:colOff>
          <xdr:row>42</xdr:row>
          <xdr:rowOff>231364</xdr:rowOff>
        </xdr:to>
        <xdr:pic>
          <xdr:nvPicPr>
            <xdr:cNvPr id="2" name="1 Imagen"/>
            <xdr:cNvPicPr>
              <a:picLocks noChangeAspect="1" noChangeArrowheads="1"/>
              <a:extLst>
                <a:ext uri="{84589F7E-364E-4C9E-8A38-B11213B215E9}">
                  <a14:cameraTool cellRange="#REF!" spid="_x0000_s8326"/>
                </a:ext>
              </a:extLst>
            </xdr:cNvPicPr>
          </xdr:nvPicPr>
          <xdr:blipFill>
            <a:blip xmlns:r="http://schemas.openxmlformats.org/officeDocument/2006/relationships" r:embed="rId1"/>
            <a:srcRect/>
            <a:stretch>
              <a:fillRect/>
            </a:stretch>
          </xdr:blipFill>
          <xdr:spPr bwMode="auto">
            <a:xfrm>
              <a:off x="773206" y="8335579"/>
              <a:ext cx="6746742" cy="46828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966105</xdr:colOff>
          <xdr:row>28</xdr:row>
          <xdr:rowOff>163290</xdr:rowOff>
        </xdr:from>
        <xdr:to>
          <xdr:col>7</xdr:col>
          <xdr:colOff>732383</xdr:colOff>
          <xdr:row>31</xdr:row>
          <xdr:rowOff>19253</xdr:rowOff>
        </xdr:to>
        <xdr:pic>
          <xdr:nvPicPr>
            <xdr:cNvPr id="2" name="1 Imagen"/>
            <xdr:cNvPicPr>
              <a:picLocks noChangeAspect="1" noChangeArrowheads="1"/>
              <a:extLst>
                <a:ext uri="{84589F7E-364E-4C9E-8A38-B11213B215E9}">
                  <a14:cameraTool cellRange="#REF!" spid="_x0000_s9350"/>
                </a:ext>
              </a:extLst>
            </xdr:cNvPicPr>
          </xdr:nvPicPr>
          <xdr:blipFill>
            <a:blip xmlns:r="http://schemas.openxmlformats.org/officeDocument/2006/relationships" r:embed="rId1"/>
            <a:srcRect/>
            <a:stretch>
              <a:fillRect/>
            </a:stretch>
          </xdr:blipFill>
          <xdr:spPr bwMode="auto">
            <a:xfrm>
              <a:off x="4735284" y="6762754"/>
              <a:ext cx="6746742" cy="46828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693963</xdr:colOff>
          <xdr:row>57</xdr:row>
          <xdr:rowOff>27218</xdr:rowOff>
        </xdr:from>
        <xdr:to>
          <xdr:col>3</xdr:col>
          <xdr:colOff>299356</xdr:colOff>
          <xdr:row>59</xdr:row>
          <xdr:rowOff>168931</xdr:rowOff>
        </xdr:to>
        <xdr:pic>
          <xdr:nvPicPr>
            <xdr:cNvPr id="2" name="1 Imagen"/>
            <xdr:cNvPicPr>
              <a:picLocks noChangeAspect="1" noChangeArrowheads="1"/>
              <a:extLst>
                <a:ext uri="{84589F7E-364E-4C9E-8A38-B11213B215E9}">
                  <a14:cameraTool cellRange="#REF!" spid="_x0000_s10374"/>
                </a:ext>
              </a:extLst>
            </xdr:cNvPicPr>
          </xdr:nvPicPr>
          <xdr:blipFill>
            <a:blip xmlns:r="http://schemas.openxmlformats.org/officeDocument/2006/relationships" r:embed="rId1"/>
            <a:srcRect/>
            <a:stretch>
              <a:fillRect/>
            </a:stretch>
          </xdr:blipFill>
          <xdr:spPr bwMode="auto">
            <a:xfrm>
              <a:off x="979713" y="11185075"/>
              <a:ext cx="5959929" cy="46828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1065180</xdr:colOff>
          <xdr:row>46</xdr:row>
          <xdr:rowOff>101563</xdr:rowOff>
        </xdr:from>
        <xdr:to>
          <xdr:col>8</xdr:col>
          <xdr:colOff>1425618</xdr:colOff>
          <xdr:row>48</xdr:row>
          <xdr:rowOff>234164</xdr:rowOff>
        </xdr:to>
        <xdr:pic>
          <xdr:nvPicPr>
            <xdr:cNvPr id="2" name="1 Imagen"/>
            <xdr:cNvPicPr>
              <a:picLocks noChangeAspect="1" noChangeArrowheads="1"/>
              <a:extLst>
                <a:ext uri="{84589F7E-364E-4C9E-8A38-B11213B215E9}">
                  <a14:cameraTool cellRange="#REF!" spid="_x0000_s11398"/>
                </a:ext>
              </a:extLst>
            </xdr:cNvPicPr>
          </xdr:nvPicPr>
          <xdr:blipFill>
            <a:blip xmlns:r="http://schemas.openxmlformats.org/officeDocument/2006/relationships" r:embed="rId1"/>
            <a:srcRect/>
            <a:stretch>
              <a:fillRect/>
            </a:stretch>
          </xdr:blipFill>
          <xdr:spPr bwMode="auto">
            <a:xfrm>
              <a:off x="4927135" y="10960063"/>
              <a:ext cx="8084347" cy="56555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2</xdr:col>
      <xdr:colOff>596900</xdr:colOff>
      <xdr:row>15</xdr:row>
      <xdr:rowOff>47625</xdr:rowOff>
    </xdr:from>
    <xdr:to>
      <xdr:col>2</xdr:col>
      <xdr:colOff>644525</xdr:colOff>
      <xdr:row>16</xdr:row>
      <xdr:rowOff>63500</xdr:rowOff>
    </xdr:to>
    <xdr:sp macro="" textlink="">
      <xdr:nvSpPr>
        <xdr:cNvPr id="74017" name="WordArt 3">
          <a:extLst>
            <a:ext uri="{FF2B5EF4-FFF2-40B4-BE49-F238E27FC236}">
              <a16:creationId xmlns="" xmlns:a16="http://schemas.microsoft.com/office/drawing/2014/main" id="{00000000-0008-0000-0600-000021210100}"/>
            </a:ext>
          </a:extLst>
        </xdr:cNvPr>
        <xdr:cNvSpPr>
          <a:spLocks noChangeArrowheads="1" noChangeShapeType="1" noTextEdit="1"/>
        </xdr:cNvSpPr>
      </xdr:nvSpPr>
      <xdr:spPr bwMode="auto">
        <a:xfrm>
          <a:off x="4010025" y="3984625"/>
          <a:ext cx="47625" cy="31750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581025</xdr:colOff>
      <xdr:row>14</xdr:row>
      <xdr:rowOff>142875</xdr:rowOff>
    </xdr:from>
    <xdr:to>
      <xdr:col>2</xdr:col>
      <xdr:colOff>628650</xdr:colOff>
      <xdr:row>16</xdr:row>
      <xdr:rowOff>0</xdr:rowOff>
    </xdr:to>
    <xdr:sp macro="" textlink="">
      <xdr:nvSpPr>
        <xdr:cNvPr id="74018" name="WordArt 3">
          <a:extLst>
            <a:ext uri="{FF2B5EF4-FFF2-40B4-BE49-F238E27FC236}">
              <a16:creationId xmlns="" xmlns:a16="http://schemas.microsoft.com/office/drawing/2014/main" id="{00000000-0008-0000-0600-000022210100}"/>
            </a:ext>
          </a:extLst>
        </xdr:cNvPr>
        <xdr:cNvSpPr>
          <a:spLocks noChangeArrowheads="1" noChangeShapeType="1" noTextEdit="1"/>
        </xdr:cNvSpPr>
      </xdr:nvSpPr>
      <xdr:spPr bwMode="auto">
        <a:xfrm>
          <a:off x="4438650" y="3343275"/>
          <a:ext cx="47625" cy="32385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581025</xdr:colOff>
      <xdr:row>14</xdr:row>
      <xdr:rowOff>142875</xdr:rowOff>
    </xdr:from>
    <xdr:to>
      <xdr:col>2</xdr:col>
      <xdr:colOff>628650</xdr:colOff>
      <xdr:row>16</xdr:row>
      <xdr:rowOff>0</xdr:rowOff>
    </xdr:to>
    <xdr:sp macro="" textlink="">
      <xdr:nvSpPr>
        <xdr:cNvPr id="74019" name="WordArt 3">
          <a:extLst>
            <a:ext uri="{FF2B5EF4-FFF2-40B4-BE49-F238E27FC236}">
              <a16:creationId xmlns="" xmlns:a16="http://schemas.microsoft.com/office/drawing/2014/main" id="{00000000-0008-0000-0600-000023210100}"/>
            </a:ext>
          </a:extLst>
        </xdr:cNvPr>
        <xdr:cNvSpPr>
          <a:spLocks noChangeArrowheads="1" noChangeShapeType="1" noTextEdit="1"/>
        </xdr:cNvSpPr>
      </xdr:nvSpPr>
      <xdr:spPr bwMode="auto">
        <a:xfrm>
          <a:off x="4438650" y="3343275"/>
          <a:ext cx="47625" cy="32385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581025</xdr:colOff>
      <xdr:row>14</xdr:row>
      <xdr:rowOff>142875</xdr:rowOff>
    </xdr:from>
    <xdr:to>
      <xdr:col>2</xdr:col>
      <xdr:colOff>628650</xdr:colOff>
      <xdr:row>16</xdr:row>
      <xdr:rowOff>0</xdr:rowOff>
    </xdr:to>
    <xdr:sp macro="" textlink="">
      <xdr:nvSpPr>
        <xdr:cNvPr id="74020" name="WordArt 3">
          <a:extLst>
            <a:ext uri="{FF2B5EF4-FFF2-40B4-BE49-F238E27FC236}">
              <a16:creationId xmlns="" xmlns:a16="http://schemas.microsoft.com/office/drawing/2014/main" id="{00000000-0008-0000-0600-000024210100}"/>
            </a:ext>
          </a:extLst>
        </xdr:cNvPr>
        <xdr:cNvSpPr>
          <a:spLocks noChangeArrowheads="1" noChangeShapeType="1" noTextEdit="1"/>
        </xdr:cNvSpPr>
      </xdr:nvSpPr>
      <xdr:spPr bwMode="auto">
        <a:xfrm>
          <a:off x="4438650" y="3343275"/>
          <a:ext cx="47625" cy="32385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581025</xdr:colOff>
      <xdr:row>14</xdr:row>
      <xdr:rowOff>142875</xdr:rowOff>
    </xdr:from>
    <xdr:to>
      <xdr:col>2</xdr:col>
      <xdr:colOff>628650</xdr:colOff>
      <xdr:row>16</xdr:row>
      <xdr:rowOff>0</xdr:rowOff>
    </xdr:to>
    <xdr:sp macro="" textlink="">
      <xdr:nvSpPr>
        <xdr:cNvPr id="74021" name="WordArt 3">
          <a:extLst>
            <a:ext uri="{FF2B5EF4-FFF2-40B4-BE49-F238E27FC236}">
              <a16:creationId xmlns="" xmlns:a16="http://schemas.microsoft.com/office/drawing/2014/main" id="{00000000-0008-0000-0600-000025210100}"/>
            </a:ext>
          </a:extLst>
        </xdr:cNvPr>
        <xdr:cNvSpPr>
          <a:spLocks noChangeArrowheads="1" noChangeShapeType="1" noTextEdit="1"/>
        </xdr:cNvSpPr>
      </xdr:nvSpPr>
      <xdr:spPr bwMode="auto">
        <a:xfrm>
          <a:off x="4438650" y="3343275"/>
          <a:ext cx="47625" cy="32385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1047750</xdr:colOff>
          <xdr:row>26</xdr:row>
          <xdr:rowOff>161021</xdr:rowOff>
        </xdr:from>
        <xdr:to>
          <xdr:col>6</xdr:col>
          <xdr:colOff>857117</xdr:colOff>
          <xdr:row>29</xdr:row>
          <xdr:rowOff>57806</xdr:rowOff>
        </xdr:to>
        <xdr:pic>
          <xdr:nvPicPr>
            <xdr:cNvPr id="7" name="6 Imagen"/>
            <xdr:cNvPicPr>
              <a:picLocks noChangeAspect="1" noChangeArrowheads="1"/>
              <a:extLst>
                <a:ext uri="{84589F7E-364E-4C9E-8A38-B11213B215E9}">
                  <a14:cameraTool cellRange="#REF!" spid="_x0000_s2181"/>
                </a:ext>
              </a:extLst>
            </xdr:cNvPicPr>
          </xdr:nvPicPr>
          <xdr:blipFill>
            <a:blip xmlns:r="http://schemas.openxmlformats.org/officeDocument/2006/relationships" r:embed="rId1"/>
            <a:srcRect/>
            <a:stretch>
              <a:fillRect/>
            </a:stretch>
          </xdr:blipFill>
          <xdr:spPr bwMode="auto">
            <a:xfrm>
              <a:off x="3190875" y="6860271"/>
              <a:ext cx="6746742" cy="46828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352425</xdr:colOff>
      <xdr:row>21</xdr:row>
      <xdr:rowOff>57150</xdr:rowOff>
    </xdr:from>
    <xdr:to>
      <xdr:col>8</xdr:col>
      <xdr:colOff>47625</xdr:colOff>
      <xdr:row>23</xdr:row>
      <xdr:rowOff>133350</xdr:rowOff>
    </xdr:to>
    <xdr:sp macro="" textlink="">
      <xdr:nvSpPr>
        <xdr:cNvPr id="74875" name="WordArt 2">
          <a:extLst>
            <a:ext uri="{FF2B5EF4-FFF2-40B4-BE49-F238E27FC236}">
              <a16:creationId xmlns="" xmlns:a16="http://schemas.microsoft.com/office/drawing/2014/main" id="{00000000-0008-0000-0700-00007B240100}"/>
            </a:ext>
          </a:extLst>
        </xdr:cNvPr>
        <xdr:cNvSpPr>
          <a:spLocks noChangeArrowheads="1" noChangeShapeType="1" noTextEdit="1"/>
        </xdr:cNvSpPr>
      </xdr:nvSpPr>
      <xdr:spPr bwMode="auto">
        <a:xfrm>
          <a:off x="6086475" y="4486275"/>
          <a:ext cx="2381250" cy="457200"/>
        </a:xfrm>
        <a:prstGeom prst="rect">
          <a:avLst/>
        </a:prstGeom>
      </xdr:spPr>
      <xdr:txBody>
        <a:bodyPr wrap="none" fromWordArt="1">
          <a:prstTxWarp prst="textPlain">
            <a:avLst>
              <a:gd name="adj" fmla="val 42569"/>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oneCellAnchor>
    <xdr:from>
      <xdr:col>4</xdr:col>
      <xdr:colOff>345090</xdr:colOff>
      <xdr:row>14</xdr:row>
      <xdr:rowOff>144356</xdr:rowOff>
    </xdr:from>
    <xdr:ext cx="4336252" cy="937629"/>
    <xdr:sp macro="" textlink="">
      <xdr:nvSpPr>
        <xdr:cNvPr id="3" name="Rectángulo 2">
          <a:extLst>
            <a:ext uri="{FF2B5EF4-FFF2-40B4-BE49-F238E27FC236}">
              <a16:creationId xmlns="" xmlns:a16="http://schemas.microsoft.com/office/drawing/2014/main" id="{00000000-0008-0000-0700-000003000000}"/>
            </a:ext>
          </a:extLst>
        </xdr:cNvPr>
        <xdr:cNvSpPr/>
      </xdr:nvSpPr>
      <xdr:spPr>
        <a:xfrm>
          <a:off x="5179028" y="3251887"/>
          <a:ext cx="4336252" cy="937629"/>
        </a:xfrm>
        <a:prstGeom prst="rect">
          <a:avLst/>
        </a:prstGeom>
        <a:noFill/>
      </xdr:spPr>
      <xdr:txBody>
        <a:bodyPr wrap="none" lIns="91440" tIns="45720" rIns="91440" bIns="45720">
          <a:spAutoFit/>
        </a:bodyPr>
        <a:lstStyle/>
        <a:p>
          <a:pPr algn="ctr"/>
          <a:r>
            <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NO</a:t>
          </a:r>
          <a:r>
            <a:rPr lang="es-ES" sz="5400" b="1" cap="none" spc="0" baseline="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 APLICABLE</a:t>
          </a:r>
          <a:endPar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endParaRPr>
        </a:p>
      </xdr:txBody>
    </xdr:sp>
    <xdr:clientData/>
  </xdr:oneCellAnchor>
  <xdr:oneCellAnchor>
    <xdr:from>
      <xdr:col>4</xdr:col>
      <xdr:colOff>291687</xdr:colOff>
      <xdr:row>26</xdr:row>
      <xdr:rowOff>59531</xdr:rowOff>
    </xdr:from>
    <xdr:ext cx="4336252" cy="937629"/>
    <xdr:sp macro="" textlink="">
      <xdr:nvSpPr>
        <xdr:cNvPr id="5" name="Rectángulo 4">
          <a:extLst>
            <a:ext uri="{FF2B5EF4-FFF2-40B4-BE49-F238E27FC236}">
              <a16:creationId xmlns="" xmlns:a16="http://schemas.microsoft.com/office/drawing/2014/main" id="{00000000-0008-0000-0700-000005000000}"/>
            </a:ext>
          </a:extLst>
        </xdr:cNvPr>
        <xdr:cNvSpPr/>
      </xdr:nvSpPr>
      <xdr:spPr>
        <a:xfrm>
          <a:off x="5125625" y="5476875"/>
          <a:ext cx="4336252" cy="937629"/>
        </a:xfrm>
        <a:prstGeom prst="rect">
          <a:avLst/>
        </a:prstGeom>
        <a:noFill/>
      </xdr:spPr>
      <xdr:txBody>
        <a:bodyPr wrap="none" lIns="91440" tIns="45720" rIns="91440" bIns="45720">
          <a:spAutoFit/>
        </a:bodyPr>
        <a:lstStyle/>
        <a:p>
          <a:pPr algn="ctr"/>
          <a:r>
            <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NO</a:t>
          </a:r>
          <a:r>
            <a:rPr lang="es-ES" sz="5400" b="1" cap="none" spc="0" baseline="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 APLICABLE</a:t>
          </a:r>
          <a:endPar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endParaRPr>
        </a:p>
      </xdr:txBody>
    </xdr:sp>
    <xdr:clientData/>
  </xdr:oneCellAnchor>
  <mc:AlternateContent xmlns:mc="http://schemas.openxmlformats.org/markup-compatibility/2006">
    <mc:Choice xmlns:a14="http://schemas.microsoft.com/office/drawing/2010/main" Requires="a14">
      <xdr:twoCellAnchor editAs="oneCell">
        <xdr:from>
          <xdr:col>1</xdr:col>
          <xdr:colOff>47625</xdr:colOff>
          <xdr:row>41</xdr:row>
          <xdr:rowOff>81646</xdr:rowOff>
        </xdr:from>
        <xdr:to>
          <xdr:col>8</xdr:col>
          <xdr:colOff>777742</xdr:colOff>
          <xdr:row>44</xdr:row>
          <xdr:rowOff>41931</xdr:rowOff>
        </xdr:to>
        <xdr:pic>
          <xdr:nvPicPr>
            <xdr:cNvPr id="6" name="5 Imagen"/>
            <xdr:cNvPicPr>
              <a:picLocks noChangeAspect="1" noChangeArrowheads="1"/>
              <a:extLst>
                <a:ext uri="{84589F7E-364E-4C9E-8A38-B11213B215E9}">
                  <a14:cameraTool cellRange="#REF!" spid="_x0000_s3205"/>
                </a:ext>
              </a:extLst>
            </xdr:cNvPicPr>
          </xdr:nvPicPr>
          <xdr:blipFill>
            <a:blip xmlns:r="http://schemas.openxmlformats.org/officeDocument/2006/relationships" r:embed="rId1"/>
            <a:srcRect/>
            <a:stretch>
              <a:fillRect/>
            </a:stretch>
          </xdr:blipFill>
          <xdr:spPr bwMode="auto">
            <a:xfrm>
              <a:off x="2397125" y="8924021"/>
              <a:ext cx="6746742" cy="46828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9.xml><?xml version="1.0" encoding="utf-8"?>
<xdr:wsDr xmlns:xdr="http://schemas.openxmlformats.org/drawingml/2006/spreadsheetDrawing" xmlns:a="http://schemas.openxmlformats.org/drawingml/2006/main">
  <xdr:oneCellAnchor>
    <xdr:from>
      <xdr:col>1</xdr:col>
      <xdr:colOff>868996</xdr:colOff>
      <xdr:row>17</xdr:row>
      <xdr:rowOff>141319</xdr:rowOff>
    </xdr:from>
    <xdr:ext cx="4336251" cy="937629"/>
    <xdr:sp macro="" textlink="">
      <xdr:nvSpPr>
        <xdr:cNvPr id="3" name="Rectángulo 2">
          <a:extLst>
            <a:ext uri="{FF2B5EF4-FFF2-40B4-BE49-F238E27FC236}">
              <a16:creationId xmlns="" xmlns:a16="http://schemas.microsoft.com/office/drawing/2014/main" id="{00000000-0008-0000-0800-000003000000}"/>
            </a:ext>
          </a:extLst>
        </xdr:cNvPr>
        <xdr:cNvSpPr/>
      </xdr:nvSpPr>
      <xdr:spPr>
        <a:xfrm>
          <a:off x="2639525" y="3525495"/>
          <a:ext cx="4336251" cy="937629"/>
        </a:xfrm>
        <a:prstGeom prst="rect">
          <a:avLst/>
        </a:prstGeom>
        <a:noFill/>
      </xdr:spPr>
      <xdr:txBody>
        <a:bodyPr wrap="none" lIns="91440" tIns="45720" rIns="91440" bIns="45720">
          <a:spAutoFit/>
        </a:bodyPr>
        <a:lstStyle/>
        <a:p>
          <a:pPr algn="ctr"/>
          <a:r>
            <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NO</a:t>
          </a:r>
          <a:r>
            <a:rPr lang="es-ES" sz="5400" b="1" cap="none" spc="0" baseline="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 APLICABLE</a:t>
          </a:r>
          <a:endPar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endParaRPr>
        </a:p>
      </xdr:txBody>
    </xdr:sp>
    <xdr:clientData/>
  </xdr:oneCellAnchor>
  <mc:AlternateContent xmlns:mc="http://schemas.openxmlformats.org/markup-compatibility/2006">
    <mc:Choice xmlns:a14="http://schemas.microsoft.com/office/drawing/2010/main" Requires="a14">
      <xdr:twoCellAnchor editAs="oneCell">
        <xdr:from>
          <xdr:col>0</xdr:col>
          <xdr:colOff>523875</xdr:colOff>
          <xdr:row>36</xdr:row>
          <xdr:rowOff>49896</xdr:rowOff>
        </xdr:from>
        <xdr:to>
          <xdr:col>5</xdr:col>
          <xdr:colOff>31617</xdr:colOff>
          <xdr:row>38</xdr:row>
          <xdr:rowOff>137181</xdr:rowOff>
        </xdr:to>
        <xdr:pic>
          <xdr:nvPicPr>
            <xdr:cNvPr id="4" name="3 Imagen"/>
            <xdr:cNvPicPr>
              <a:picLocks noChangeAspect="1" noChangeArrowheads="1"/>
              <a:extLst>
                <a:ext uri="{84589F7E-364E-4C9E-8A38-B11213B215E9}">
                  <a14:cameraTool cellRange="#REF!" spid="_x0000_s4229"/>
                </a:ext>
              </a:extLst>
            </xdr:cNvPicPr>
          </xdr:nvPicPr>
          <xdr:blipFill>
            <a:blip xmlns:r="http://schemas.openxmlformats.org/officeDocument/2006/relationships" r:embed="rId1"/>
            <a:srcRect/>
            <a:stretch>
              <a:fillRect/>
            </a:stretch>
          </xdr:blipFill>
          <xdr:spPr bwMode="auto">
            <a:xfrm>
              <a:off x="523875" y="7701646"/>
              <a:ext cx="6746742" cy="46828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10.xml><?xml version="1.0" encoding="utf-8"?>
<xdr:wsDr xmlns:xdr="http://schemas.openxmlformats.org/drawingml/2006/spreadsheetDrawing" xmlns:a="http://schemas.openxmlformats.org/drawingml/2006/main">
  <xdr:oneCellAnchor>
    <xdr:from>
      <xdr:col>1</xdr:col>
      <xdr:colOff>836083</xdr:colOff>
      <xdr:row>18</xdr:row>
      <xdr:rowOff>21166</xdr:rowOff>
    </xdr:from>
    <xdr:ext cx="4336251" cy="937629"/>
    <xdr:sp macro="" textlink="">
      <xdr:nvSpPr>
        <xdr:cNvPr id="2" name="Rectángulo 1">
          <a:extLst>
            <a:ext uri="{FF2B5EF4-FFF2-40B4-BE49-F238E27FC236}">
              <a16:creationId xmlns="" xmlns:a16="http://schemas.microsoft.com/office/drawing/2014/main" id="{00000000-0008-0000-0900-000002000000}"/>
            </a:ext>
          </a:extLst>
        </xdr:cNvPr>
        <xdr:cNvSpPr/>
      </xdr:nvSpPr>
      <xdr:spPr>
        <a:xfrm>
          <a:off x="2317750" y="3767666"/>
          <a:ext cx="4336251" cy="937629"/>
        </a:xfrm>
        <a:prstGeom prst="rect">
          <a:avLst/>
        </a:prstGeom>
        <a:noFill/>
      </xdr:spPr>
      <xdr:txBody>
        <a:bodyPr wrap="none" lIns="91440" tIns="45720" rIns="91440" bIns="45720">
          <a:spAutoFit/>
        </a:bodyPr>
        <a:lstStyle/>
        <a:p>
          <a:pPr algn="ctr"/>
          <a:r>
            <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NO</a:t>
          </a:r>
          <a:r>
            <a:rPr lang="es-ES" sz="5400" b="1" cap="none" spc="0" baseline="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 APLICABLE</a:t>
          </a:r>
          <a:endPar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endParaRPr>
        </a:p>
      </xdr:txBody>
    </xdr:sp>
    <xdr:clientData/>
  </xdr:oneCellAnchor>
  <mc:AlternateContent xmlns:mc="http://schemas.openxmlformats.org/markup-compatibility/2006">
    <mc:Choice xmlns:a14="http://schemas.microsoft.com/office/drawing/2010/main" Requires="a14">
      <xdr:twoCellAnchor editAs="oneCell">
        <xdr:from>
          <xdr:col>0</xdr:col>
          <xdr:colOff>571502</xdr:colOff>
          <xdr:row>33</xdr:row>
          <xdr:rowOff>161022</xdr:rowOff>
        </xdr:from>
        <xdr:to>
          <xdr:col>5</xdr:col>
          <xdr:colOff>15875</xdr:colOff>
          <xdr:row>36</xdr:row>
          <xdr:rowOff>39475</xdr:rowOff>
        </xdr:to>
        <xdr:pic>
          <xdr:nvPicPr>
            <xdr:cNvPr id="3" name="2 Imagen"/>
            <xdr:cNvPicPr>
              <a:picLocks noChangeAspect="1" noChangeArrowheads="1"/>
              <a:extLst>
                <a:ext uri="{84589F7E-364E-4C9E-8A38-B11213B215E9}">
                  <a14:cameraTool cellRange="#REF!" spid="_x0000_s5253"/>
                </a:ext>
              </a:extLst>
            </xdr:cNvPicPr>
          </xdr:nvPicPr>
          <xdr:blipFill>
            <a:blip xmlns:r="http://schemas.openxmlformats.org/officeDocument/2006/relationships" r:embed="rId1"/>
            <a:srcRect/>
            <a:stretch>
              <a:fillRect/>
            </a:stretch>
          </xdr:blipFill>
          <xdr:spPr bwMode="auto">
            <a:xfrm>
              <a:off x="571502" y="7431772"/>
              <a:ext cx="6016623" cy="41820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11206</xdr:colOff>
          <xdr:row>43</xdr:row>
          <xdr:rowOff>88182</xdr:rowOff>
        </xdr:from>
        <xdr:to>
          <xdr:col>4</xdr:col>
          <xdr:colOff>694765</xdr:colOff>
          <xdr:row>45</xdr:row>
          <xdr:rowOff>148967</xdr:rowOff>
        </xdr:to>
        <xdr:pic>
          <xdr:nvPicPr>
            <xdr:cNvPr id="2" name="1 Imagen"/>
            <xdr:cNvPicPr>
              <a:picLocks noChangeAspect="1" noChangeArrowheads="1"/>
              <a:extLst>
                <a:ext uri="{84589F7E-364E-4C9E-8A38-B11213B215E9}">
                  <a14:cameraTool cellRange="#REF!" spid="_x0000_s12421"/>
                </a:ext>
              </a:extLst>
            </xdr:cNvPicPr>
          </xdr:nvPicPr>
          <xdr:blipFill>
            <a:blip xmlns:r="http://schemas.openxmlformats.org/officeDocument/2006/relationships" r:embed="rId1"/>
            <a:srcRect/>
            <a:stretch>
              <a:fillRect/>
            </a:stretch>
          </xdr:blipFill>
          <xdr:spPr bwMode="auto">
            <a:xfrm>
              <a:off x="302559" y="9064094"/>
              <a:ext cx="6364941" cy="44178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470647</xdr:colOff>
          <xdr:row>53</xdr:row>
          <xdr:rowOff>88184</xdr:rowOff>
        </xdr:from>
        <xdr:to>
          <xdr:col>4</xdr:col>
          <xdr:colOff>953301</xdr:colOff>
          <xdr:row>56</xdr:row>
          <xdr:rowOff>18587</xdr:rowOff>
        </xdr:to>
        <xdr:pic>
          <xdr:nvPicPr>
            <xdr:cNvPr id="2" name="1 Imagen"/>
            <xdr:cNvPicPr>
              <a:picLocks noChangeAspect="1" noChangeArrowheads="1"/>
              <a:extLst>
                <a:ext uri="{84589F7E-364E-4C9E-8A38-B11213B215E9}">
                  <a14:cameraTool cellRange="#REF!" spid="_x0000_s13445"/>
                </a:ext>
              </a:extLst>
            </xdr:cNvPicPr>
          </xdr:nvPicPr>
          <xdr:blipFill>
            <a:blip xmlns:r="http://schemas.openxmlformats.org/officeDocument/2006/relationships" r:embed="rId1"/>
            <a:srcRect/>
            <a:stretch>
              <a:fillRect/>
            </a:stretch>
          </xdr:blipFill>
          <xdr:spPr bwMode="auto">
            <a:xfrm>
              <a:off x="470647" y="10554478"/>
              <a:ext cx="6746742" cy="46828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244927</xdr:colOff>
          <xdr:row>35</xdr:row>
          <xdr:rowOff>106592</xdr:rowOff>
        </xdr:from>
        <xdr:to>
          <xdr:col>11</xdr:col>
          <xdr:colOff>204106</xdr:colOff>
          <xdr:row>38</xdr:row>
          <xdr:rowOff>16984</xdr:rowOff>
        </xdr:to>
        <xdr:pic>
          <xdr:nvPicPr>
            <xdr:cNvPr id="4" name="3 Imagen"/>
            <xdr:cNvPicPr>
              <a:picLocks noChangeAspect="1" noChangeArrowheads="1"/>
              <a:extLst>
                <a:ext uri="{84589F7E-364E-4C9E-8A38-B11213B215E9}">
                  <a14:cameraTool cellRange="#REF!" spid="_x0000_s6314"/>
                </a:ext>
              </a:extLst>
            </xdr:cNvPicPr>
          </xdr:nvPicPr>
          <xdr:blipFill>
            <a:blip xmlns:r="http://schemas.openxmlformats.org/officeDocument/2006/relationships" r:embed="rId1"/>
            <a:srcRect/>
            <a:stretch>
              <a:fillRect/>
            </a:stretch>
          </xdr:blipFill>
          <xdr:spPr bwMode="auto">
            <a:xfrm>
              <a:off x="7021284" y="8992056"/>
              <a:ext cx="6735536" cy="46828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683558</xdr:colOff>
          <xdr:row>29</xdr:row>
          <xdr:rowOff>117000</xdr:rowOff>
        </xdr:from>
        <xdr:to>
          <xdr:col>4</xdr:col>
          <xdr:colOff>571499</xdr:colOff>
          <xdr:row>31</xdr:row>
          <xdr:rowOff>44824</xdr:rowOff>
        </xdr:to>
        <xdr:pic>
          <xdr:nvPicPr>
            <xdr:cNvPr id="2" name="1 Imagen"/>
            <xdr:cNvPicPr>
              <a:picLocks noChangeAspect="1" noChangeArrowheads="1"/>
              <a:extLst>
                <a:ext uri="{84589F7E-364E-4C9E-8A38-B11213B215E9}">
                  <a14:cameraTool cellRange="#REF!" spid="_x0000_s14469"/>
                </a:ext>
              </a:extLst>
            </xdr:cNvPicPr>
          </xdr:nvPicPr>
          <xdr:blipFill>
            <a:blip xmlns:r="http://schemas.openxmlformats.org/officeDocument/2006/relationships" r:embed="rId1"/>
            <a:srcRect/>
            <a:stretch>
              <a:fillRect/>
            </a:stretch>
          </xdr:blipFill>
          <xdr:spPr bwMode="auto">
            <a:xfrm>
              <a:off x="907676" y="6481941"/>
              <a:ext cx="4123764" cy="3088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369794</xdr:colOff>
          <xdr:row>34</xdr:row>
          <xdr:rowOff>122603</xdr:rowOff>
        </xdr:from>
        <xdr:to>
          <xdr:col>8</xdr:col>
          <xdr:colOff>39220</xdr:colOff>
          <xdr:row>36</xdr:row>
          <xdr:rowOff>50427</xdr:rowOff>
        </xdr:to>
        <xdr:pic>
          <xdr:nvPicPr>
            <xdr:cNvPr id="4" name="3 Imagen"/>
            <xdr:cNvPicPr>
              <a:picLocks noChangeAspect="1" noChangeArrowheads="1"/>
              <a:extLst>
                <a:ext uri="{84589F7E-364E-4C9E-8A38-B11213B215E9}">
                  <a14:cameraTool cellRange="#REF!" spid="_x0000_s15493"/>
                </a:ext>
              </a:extLst>
            </xdr:cNvPicPr>
          </xdr:nvPicPr>
          <xdr:blipFill>
            <a:blip xmlns:r="http://schemas.openxmlformats.org/officeDocument/2006/relationships" r:embed="rId1"/>
            <a:srcRect/>
            <a:stretch>
              <a:fillRect/>
            </a:stretch>
          </xdr:blipFill>
          <xdr:spPr bwMode="auto">
            <a:xfrm>
              <a:off x="717176" y="7507279"/>
              <a:ext cx="4140573" cy="3088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103\carpetas\Mis%20documentos\Control%20de%20asistencias%20a&#241;o%2020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ymvdapp06\grupales\Documents%20and%20Settings\scarreres\My%20Documents\Clientes\PAMER\Revisi&#243;n%20Limitada%2031.12.06\Armado\Definitivos\PAMER%20Rev-Limitada%2031-12-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103\carpetas\Users\KBenitez\Documents\BCA\Encargos\Auditoria\Diageo%20Paraguay%20SRL\2009\Archivo%20General\Informes%20definitivos\Diageo%20Paraguay%20-%20Armado%20del%20Informe%2020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ymvdapp06\grupales\Documents%20and%20Settings\mmiqueiro\Local%20Settings\Temporary%20Internet%20Files\OLK9C\Respaldo\Balance%20FNP-respal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ymvdapp06\grupales\Documents%20and%20Settings\gcervieri\Local%20Settings\Temporary%20Internet%20Files\OLK17\Respaldo\Balance%20FNP-resp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
      <sheetName val="ER"/>
      <sheetName val="EOAF"/>
      <sheetName val="EEP"/>
      <sheetName val="CBU"/>
      <sheetName val="1"/>
      <sheetName val="2"/>
      <sheetName val="3"/>
      <sheetName val="4"/>
      <sheetName val="5"/>
      <sheetName val="6"/>
      <sheetName val="7"/>
      <sheetName val="8"/>
      <sheetName val="9"/>
      <sheetName val="10"/>
      <sheetName val="13.2"/>
      <sheetName val="13.3"/>
      <sheetName val="13.3 bis"/>
      <sheetName val="14.1"/>
      <sheetName val="14.2"/>
      <sheetName val="14.3"/>
      <sheetName val="14.4"/>
      <sheetName val="14.5"/>
    </sheetNames>
    <sheetDataSet>
      <sheetData sheetId="0" refreshError="1">
        <row r="9">
          <cell r="D9">
            <v>39082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s>
    <sheetDataSet>
      <sheetData sheetId="0" refreshError="1">
        <row r="15">
          <cell r="D15" t="str">
            <v>2008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sheetData sheetId="1"/>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sheetData sheetId="1"/>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vmlDrawing" Target="../drawings/vmlDrawing4.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vmlDrawing" Target="../drawings/vmlDrawing6.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vmlDrawing" Target="../drawings/vmlDrawing8.v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vmlDrawing" Target="../drawings/vmlDrawing10.v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vmlDrawing" Target="../drawings/vmlDrawing12.v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vmlDrawing" Target="../drawings/vmlDrawing14.v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vmlDrawing" Target="../drawings/vmlDrawing16.v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vmlDrawing" Target="../drawings/vmlDrawing18.v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vmlDrawing" Target="../drawings/vmlDrawing20.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vmlDrawing" Target="../drawings/vmlDrawing22.v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vmlDrawing" Target="../drawings/vmlDrawing24.v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vmlDrawing" Target="../drawings/vmlDrawing26.v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vmlDrawing" Target="../drawings/vmlDrawing28.v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vmlDrawing" Target="../drawings/vmlDrawing30.v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B1:H40"/>
  <sheetViews>
    <sheetView showGridLines="0" tabSelected="1" view="pageBreakPreview" zoomScale="85" zoomScaleNormal="100" zoomScaleSheetLayoutView="85" workbookViewId="0">
      <selection activeCell="O6" sqref="O6"/>
    </sheetView>
  </sheetViews>
  <sheetFormatPr baseColWidth="10" defaultRowHeight="15"/>
  <cols>
    <col min="1" max="1" width="3.28515625" style="695" customWidth="1"/>
    <col min="2" max="2" width="7.28515625" style="695" customWidth="1"/>
    <col min="3" max="3" width="15.7109375" style="695" bestFit="1" customWidth="1"/>
    <col min="4" max="4" width="10.28515625" style="695" customWidth="1"/>
    <col min="5" max="5" width="13.7109375" style="695" bestFit="1" customWidth="1"/>
    <col min="6" max="6" width="25.28515625" style="695" bestFit="1" customWidth="1"/>
    <col min="7" max="7" width="23.7109375" style="695" bestFit="1" customWidth="1"/>
    <col min="8" max="16384" width="11.42578125" style="695"/>
  </cols>
  <sheetData>
    <row r="1" spans="2:8" s="695" customFormat="1" ht="72.75" customHeight="1"/>
    <row r="2" spans="2:8" s="695" customFormat="1" ht="20.25">
      <c r="B2" s="964" t="s">
        <v>125</v>
      </c>
      <c r="C2" s="964"/>
      <c r="D2" s="964"/>
      <c r="E2" s="964"/>
      <c r="F2" s="964"/>
      <c r="G2" s="964"/>
      <c r="H2" s="964"/>
    </row>
    <row r="3" spans="2:8" s="695" customFormat="1" ht="11.25" customHeight="1">
      <c r="B3" s="963"/>
      <c r="C3" s="963"/>
      <c r="D3" s="963"/>
      <c r="E3" s="963"/>
      <c r="F3" s="963"/>
    </row>
    <row r="4" spans="2:8" s="695" customFormat="1" ht="51.75" customHeight="1">
      <c r="B4" s="962" t="s">
        <v>562</v>
      </c>
      <c r="C4" s="962"/>
      <c r="D4" s="962"/>
      <c r="E4" s="962"/>
      <c r="F4" s="962"/>
      <c r="G4" s="962"/>
      <c r="H4" s="962"/>
    </row>
    <row r="5" spans="2:8" s="695" customFormat="1" ht="18">
      <c r="B5" s="961"/>
      <c r="C5" s="961"/>
      <c r="D5" s="961"/>
      <c r="E5" s="961"/>
      <c r="F5" s="961"/>
      <c r="G5" s="961"/>
      <c r="H5" s="961"/>
    </row>
    <row r="6" spans="2:8" s="695" customFormat="1" ht="19.5" customHeight="1">
      <c r="B6" s="934" t="s">
        <v>312</v>
      </c>
      <c r="C6" s="934"/>
      <c r="D6" s="934"/>
      <c r="E6" s="934"/>
      <c r="F6" s="934"/>
      <c r="G6" s="934"/>
      <c r="H6" s="934"/>
    </row>
    <row r="7" spans="2:8" s="695" customFormat="1" ht="15.75">
      <c r="B7" s="960"/>
      <c r="C7" s="960"/>
      <c r="D7" s="960"/>
      <c r="E7" s="960"/>
      <c r="F7" s="960"/>
      <c r="G7" s="960"/>
      <c r="H7" s="960"/>
    </row>
    <row r="8" spans="2:8" s="695" customFormat="1" ht="19.5" customHeight="1">
      <c r="B8" s="934" t="s">
        <v>254</v>
      </c>
      <c r="C8" s="934"/>
      <c r="D8" s="934"/>
      <c r="E8" s="934"/>
      <c r="F8" s="934"/>
      <c r="G8" s="934"/>
      <c r="H8" s="934"/>
    </row>
    <row r="9" spans="2:8" s="695" customFormat="1" ht="19.5" customHeight="1">
      <c r="B9" s="960"/>
      <c r="C9" s="960"/>
      <c r="D9" s="960"/>
      <c r="E9" s="960"/>
      <c r="F9" s="960"/>
      <c r="G9" s="960"/>
      <c r="H9" s="960"/>
    </row>
    <row r="10" spans="2:8" s="695" customFormat="1" ht="36.75" customHeight="1">
      <c r="B10" s="934" t="s">
        <v>310</v>
      </c>
      <c r="C10" s="934"/>
      <c r="D10" s="934"/>
      <c r="E10" s="934"/>
      <c r="F10" s="934"/>
      <c r="G10" s="934"/>
      <c r="H10" s="934"/>
    </row>
    <row r="11" spans="2:8" s="695" customFormat="1" ht="18">
      <c r="B11" s="968"/>
      <c r="C11" s="968"/>
      <c r="D11" s="968"/>
      <c r="E11" s="968"/>
      <c r="F11" s="968"/>
      <c r="G11" s="968"/>
      <c r="H11" s="968"/>
    </row>
    <row r="12" spans="2:8" s="695" customFormat="1" ht="15.75" customHeight="1">
      <c r="B12" s="967" t="s">
        <v>563</v>
      </c>
      <c r="C12" s="967"/>
      <c r="D12" s="967"/>
      <c r="E12" s="967"/>
      <c r="F12" s="967"/>
      <c r="G12" s="967"/>
      <c r="H12" s="967"/>
    </row>
    <row r="13" spans="2:8" s="695" customFormat="1" ht="97.5" customHeight="1">
      <c r="B13" s="934"/>
      <c r="C13" s="934"/>
      <c r="D13" s="934"/>
      <c r="E13" s="934"/>
      <c r="F13" s="934"/>
      <c r="G13" s="934"/>
      <c r="H13" s="934"/>
    </row>
    <row r="14" spans="2:8" s="695" customFormat="1" ht="18">
      <c r="B14" s="968"/>
      <c r="C14" s="968"/>
      <c r="D14" s="968"/>
      <c r="E14" s="968"/>
      <c r="F14" s="968"/>
      <c r="G14" s="968"/>
      <c r="H14" s="968"/>
    </row>
    <row r="15" spans="2:8" s="695" customFormat="1" ht="15.75" customHeight="1">
      <c r="B15" s="959" t="s">
        <v>564</v>
      </c>
      <c r="C15" s="959"/>
      <c r="D15" s="959"/>
      <c r="E15" s="959"/>
      <c r="F15" s="959"/>
      <c r="G15" s="959"/>
      <c r="H15" s="959"/>
    </row>
    <row r="16" spans="2:8" s="695" customFormat="1" ht="15.75" customHeight="1">
      <c r="B16" s="958"/>
      <c r="C16" s="958"/>
      <c r="D16" s="958"/>
      <c r="E16" s="958"/>
      <c r="F16" s="958"/>
      <c r="G16" s="958"/>
      <c r="H16" s="958"/>
    </row>
    <row r="17" spans="2:8" s="695" customFormat="1" ht="20.25" customHeight="1">
      <c r="B17" s="959" t="s">
        <v>565</v>
      </c>
      <c r="C17" s="959"/>
      <c r="D17" s="959"/>
      <c r="E17" s="959"/>
      <c r="F17" s="959"/>
      <c r="G17" s="959"/>
      <c r="H17" s="959"/>
    </row>
    <row r="18" spans="2:8" s="695" customFormat="1" ht="15.75">
      <c r="B18" s="958"/>
      <c r="C18" s="958"/>
      <c r="D18" s="958"/>
      <c r="E18" s="958"/>
      <c r="F18" s="958"/>
      <c r="G18" s="958"/>
      <c r="H18" s="958"/>
    </row>
    <row r="19" spans="2:8" s="695" customFormat="1" ht="15.75" customHeight="1">
      <c r="B19" s="959" t="s">
        <v>566</v>
      </c>
      <c r="C19" s="959"/>
      <c r="D19" s="959"/>
      <c r="E19" s="959"/>
      <c r="F19" s="959"/>
      <c r="G19" s="959"/>
      <c r="H19" s="959"/>
    </row>
    <row r="20" spans="2:8" s="695" customFormat="1" ht="15.75" customHeight="1">
      <c r="B20" s="958"/>
      <c r="C20" s="958"/>
      <c r="D20" s="958"/>
      <c r="E20" s="958"/>
      <c r="F20" s="958"/>
      <c r="G20" s="958"/>
      <c r="H20" s="958"/>
    </row>
    <row r="21" spans="2:8" s="695" customFormat="1" ht="15.75" customHeight="1">
      <c r="C21" s="957"/>
      <c r="D21" s="957"/>
      <c r="E21" s="957"/>
      <c r="F21" s="957"/>
      <c r="G21" s="957"/>
      <c r="H21" s="956"/>
    </row>
    <row r="22" spans="2:8" s="695" customFormat="1">
      <c r="C22" s="957"/>
      <c r="D22" s="955"/>
      <c r="E22" s="955"/>
      <c r="F22" s="955"/>
      <c r="G22" s="955"/>
      <c r="H22" s="956"/>
    </row>
    <row r="23" spans="2:8" s="695" customFormat="1">
      <c r="C23" s="954"/>
      <c r="D23" s="953"/>
      <c r="E23" s="953"/>
      <c r="F23" s="953"/>
      <c r="G23" s="953"/>
      <c r="H23" s="953"/>
    </row>
    <row r="24" spans="2:8" s="951" customFormat="1">
      <c r="B24" s="952"/>
      <c r="C24" s="952"/>
      <c r="D24" s="952"/>
      <c r="E24" s="952"/>
      <c r="F24" s="952"/>
      <c r="G24" s="952"/>
      <c r="H24" s="952"/>
    </row>
    <row r="25" spans="2:8" s="951" customFormat="1" ht="15.75" customHeight="1">
      <c r="B25" s="952"/>
      <c r="C25" s="952"/>
      <c r="D25" s="952"/>
      <c r="E25" s="952"/>
      <c r="F25" s="952"/>
      <c r="G25" s="950"/>
      <c r="H25" s="950"/>
    </row>
    <row r="26" spans="2:8" s="951" customFormat="1">
      <c r="B26" s="952"/>
      <c r="C26" s="949"/>
      <c r="D26" s="949"/>
      <c r="E26" s="949"/>
      <c r="F26" s="949"/>
      <c r="G26" s="950"/>
      <c r="H26" s="950"/>
    </row>
    <row r="27" spans="2:8" s="695" customFormat="1">
      <c r="B27" s="948"/>
      <c r="C27" s="947"/>
      <c r="D27" s="947"/>
      <c r="E27" s="947"/>
      <c r="F27" s="965"/>
      <c r="G27" s="947"/>
      <c r="H27" s="966"/>
    </row>
    <row r="28" spans="2:8" s="695" customFormat="1">
      <c r="B28" s="948"/>
      <c r="C28" s="947"/>
      <c r="D28" s="947"/>
      <c r="E28" s="947"/>
      <c r="F28" s="965"/>
      <c r="G28" s="947"/>
      <c r="H28" s="966"/>
    </row>
    <row r="29" spans="2:8" s="695" customFormat="1" ht="16.5" customHeight="1">
      <c r="B29" s="948"/>
      <c r="C29" s="947"/>
      <c r="D29" s="947"/>
      <c r="E29" s="947"/>
      <c r="F29" s="965"/>
      <c r="G29" s="947"/>
      <c r="H29" s="966"/>
    </row>
    <row r="30" spans="2:8" s="695" customFormat="1" ht="16.5" customHeight="1">
      <c r="B30" s="948"/>
      <c r="C30" s="947"/>
      <c r="D30" s="947"/>
      <c r="E30" s="947"/>
      <c r="F30" s="965"/>
      <c r="G30" s="947"/>
      <c r="H30" s="966"/>
    </row>
    <row r="31" spans="2:8" s="695" customFormat="1">
      <c r="B31" s="948"/>
      <c r="C31" s="947"/>
      <c r="D31" s="947"/>
      <c r="E31" s="947"/>
      <c r="F31" s="965"/>
      <c r="G31" s="947"/>
      <c r="H31" s="966"/>
    </row>
    <row r="32" spans="2:8" s="695" customFormat="1">
      <c r="B32" s="948"/>
      <c r="C32" s="947"/>
      <c r="D32" s="947"/>
      <c r="E32" s="947"/>
      <c r="F32" s="965"/>
      <c r="G32" s="947"/>
      <c r="H32" s="966"/>
    </row>
    <row r="33" spans="2:8" s="695" customFormat="1">
      <c r="B33" s="946"/>
      <c r="C33" s="946"/>
      <c r="D33" s="946"/>
      <c r="E33" s="946"/>
      <c r="F33" s="946"/>
      <c r="G33" s="945"/>
      <c r="H33" s="944"/>
    </row>
    <row r="40" spans="2:8" s="695" customFormat="1">
      <c r="C40" s="943"/>
      <c r="D40" s="943"/>
      <c r="F40" s="942"/>
    </row>
  </sheetData>
  <mergeCells count="20">
    <mergeCell ref="B12:H13"/>
    <mergeCell ref="C21:C22"/>
    <mergeCell ref="D21:E21"/>
    <mergeCell ref="F21:G21"/>
    <mergeCell ref="H21:H22"/>
    <mergeCell ref="B15:H15"/>
    <mergeCell ref="B17:H17"/>
    <mergeCell ref="B19:H19"/>
    <mergeCell ref="B2:H2"/>
    <mergeCell ref="B4:H4"/>
    <mergeCell ref="B6:H6"/>
    <mergeCell ref="B8:H8"/>
    <mergeCell ref="B10:H10"/>
    <mergeCell ref="B33:F33"/>
    <mergeCell ref="B24:H24"/>
    <mergeCell ref="B25:B26"/>
    <mergeCell ref="C25:D25"/>
    <mergeCell ref="E25:F25"/>
    <mergeCell ref="G25:G26"/>
    <mergeCell ref="H25:H26"/>
  </mergeCells>
  <pageMargins left="0.70866141732283472" right="0.70866141732283472" top="1.1811023622047245" bottom="0.74803149606299213" header="0.31496062992125984" footer="0.31496062992125984"/>
  <pageSetup paperSize="9" scale="75" orientation="portrait" r:id="rId1"/>
  <headerFooter>
    <oddHeader>&amp;L&amp;G</oddHead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5:IM51"/>
  <sheetViews>
    <sheetView showGridLines="0" view="pageBreakPreview" topLeftCell="A7" zoomScale="75" zoomScaleNormal="85" zoomScaleSheetLayoutView="75" workbookViewId="0">
      <selection activeCell="D25" sqref="D25"/>
    </sheetView>
  </sheetViews>
  <sheetFormatPr baseColWidth="10" defaultRowHeight="15" customHeight="1" outlineLevelRow="1"/>
  <cols>
    <col min="1" max="1" width="35" style="12" customWidth="1"/>
    <col min="2" max="2" width="11.140625" style="12" customWidth="1"/>
    <col min="3" max="4" width="22.7109375" style="13" customWidth="1"/>
    <col min="5" max="5" width="35" style="1" customWidth="1"/>
    <col min="6" max="6" width="11.140625" style="1" customWidth="1"/>
    <col min="7" max="8" width="22.7109375" style="1" customWidth="1"/>
    <col min="9" max="9" width="21.5703125" style="1" bestFit="1" customWidth="1"/>
    <col min="10" max="10" width="16.85546875" style="1" bestFit="1" customWidth="1"/>
    <col min="11" max="16384" width="11.42578125" style="1"/>
  </cols>
  <sheetData>
    <row r="5" spans="1:10" ht="17.25" customHeight="1">
      <c r="A5" s="734" t="s">
        <v>313</v>
      </c>
      <c r="B5" s="734"/>
      <c r="C5" s="734"/>
      <c r="D5" s="734"/>
      <c r="E5" s="734"/>
      <c r="F5" s="734"/>
      <c r="G5" s="734"/>
      <c r="H5" s="734"/>
    </row>
    <row r="6" spans="1:10" ht="15" customHeight="1">
      <c r="A6" s="734"/>
      <c r="B6" s="734"/>
      <c r="C6" s="734"/>
      <c r="D6" s="734"/>
      <c r="E6" s="734"/>
      <c r="F6" s="734"/>
      <c r="G6" s="734"/>
      <c r="H6" s="734"/>
    </row>
    <row r="7" spans="1:10" ht="22.5" customHeight="1">
      <c r="A7" s="727" t="s">
        <v>394</v>
      </c>
      <c r="B7" s="727"/>
      <c r="C7" s="727"/>
      <c r="D7" s="727"/>
      <c r="E7" s="727"/>
      <c r="F7" s="727"/>
      <c r="G7" s="727"/>
      <c r="H7" s="727"/>
    </row>
    <row r="8" spans="1:10" ht="15" customHeight="1">
      <c r="A8" s="729" t="s">
        <v>489</v>
      </c>
      <c r="B8" s="729"/>
      <c r="C8" s="729"/>
      <c r="D8" s="729"/>
      <c r="E8" s="729"/>
      <c r="F8" s="729"/>
      <c r="G8" s="729"/>
      <c r="H8" s="729"/>
    </row>
    <row r="9" spans="1:10" ht="15" customHeight="1">
      <c r="A9" s="730" t="s">
        <v>129</v>
      </c>
      <c r="B9" s="730"/>
      <c r="C9" s="730"/>
      <c r="D9" s="730"/>
      <c r="E9" s="730"/>
      <c r="F9" s="730"/>
      <c r="G9" s="730"/>
      <c r="H9" s="730"/>
    </row>
    <row r="10" spans="1:10" ht="15" customHeight="1" thickBot="1">
      <c r="A10" s="3"/>
      <c r="B10" s="3"/>
      <c r="C10" s="3"/>
      <c r="D10" s="3"/>
      <c r="E10" s="3"/>
      <c r="F10" s="3"/>
      <c r="G10" s="3"/>
      <c r="H10" s="3"/>
    </row>
    <row r="11" spans="1:10" ht="36" customHeight="1" thickBot="1">
      <c r="A11" s="4" t="s">
        <v>79</v>
      </c>
      <c r="B11" s="321" t="s">
        <v>304</v>
      </c>
      <c r="C11" s="5" t="s">
        <v>396</v>
      </c>
      <c r="D11" s="5">
        <v>43830</v>
      </c>
      <c r="E11" s="320" t="s">
        <v>85</v>
      </c>
      <c r="F11" s="321" t="s">
        <v>304</v>
      </c>
      <c r="G11" s="5">
        <v>43921</v>
      </c>
      <c r="H11" s="5">
        <v>43830</v>
      </c>
    </row>
    <row r="12" spans="1:10" ht="15" customHeight="1">
      <c r="A12" s="6"/>
      <c r="B12" s="322"/>
      <c r="C12" s="7"/>
      <c r="D12" s="7"/>
      <c r="E12" s="8"/>
      <c r="F12" s="322"/>
      <c r="G12" s="9"/>
      <c r="H12" s="26"/>
    </row>
    <row r="13" spans="1:10" s="382" customFormat="1" ht="15" customHeight="1">
      <c r="A13" s="571" t="s">
        <v>137</v>
      </c>
      <c r="B13" s="572"/>
      <c r="C13" s="39"/>
      <c r="D13" s="39"/>
      <c r="E13" s="573" t="s">
        <v>138</v>
      </c>
      <c r="F13" s="572"/>
      <c r="G13" s="438"/>
      <c r="H13" s="41"/>
      <c r="I13" s="392"/>
      <c r="J13" s="574"/>
    </row>
    <row r="14" spans="1:10" s="382" customFormat="1" ht="15" customHeight="1">
      <c r="A14" s="575" t="s">
        <v>81</v>
      </c>
      <c r="B14" s="576">
        <v>4</v>
      </c>
      <c r="C14" s="438">
        <v>1813608816</v>
      </c>
      <c r="D14" s="438">
        <v>2007017468</v>
      </c>
      <c r="E14" s="577" t="s">
        <v>144</v>
      </c>
      <c r="F14" s="578">
        <v>11</v>
      </c>
      <c r="G14" s="438">
        <v>10889947610</v>
      </c>
      <c r="H14" s="438">
        <v>5429917067</v>
      </c>
      <c r="I14" s="574"/>
    </row>
    <row r="15" spans="1:10" s="382" customFormat="1" ht="15" customHeight="1">
      <c r="A15" s="575" t="s">
        <v>126</v>
      </c>
      <c r="B15" s="576"/>
      <c r="C15" s="438">
        <v>0</v>
      </c>
      <c r="D15" s="579">
        <v>0</v>
      </c>
      <c r="E15" s="577" t="s">
        <v>140</v>
      </c>
      <c r="F15" s="578">
        <v>12</v>
      </c>
      <c r="G15" s="438">
        <v>24096197758</v>
      </c>
      <c r="H15" s="438">
        <v>19102255403</v>
      </c>
    </row>
    <row r="16" spans="1:10" s="382" customFormat="1" ht="15" customHeight="1">
      <c r="A16" s="575" t="s">
        <v>127</v>
      </c>
      <c r="B16" s="576">
        <v>5</v>
      </c>
      <c r="C16" s="438">
        <v>40587374021</v>
      </c>
      <c r="D16" s="438">
        <v>35177032529</v>
      </c>
      <c r="E16" s="577" t="s">
        <v>145</v>
      </c>
      <c r="F16" s="578">
        <v>13</v>
      </c>
      <c r="G16" s="438">
        <v>108880524</v>
      </c>
      <c r="H16" s="438">
        <v>83243306</v>
      </c>
      <c r="I16" s="574"/>
      <c r="J16" s="574"/>
    </row>
    <row r="17" spans="1:10" s="382" customFormat="1" ht="15" customHeight="1">
      <c r="A17" s="575" t="s">
        <v>82</v>
      </c>
      <c r="B17" s="576">
        <v>6</v>
      </c>
      <c r="C17" s="438">
        <v>4116548435</v>
      </c>
      <c r="D17" s="438">
        <v>2231814970</v>
      </c>
      <c r="E17" s="577" t="s">
        <v>87</v>
      </c>
      <c r="F17" s="578">
        <v>14</v>
      </c>
      <c r="G17" s="438">
        <v>579634547</v>
      </c>
      <c r="H17" s="438">
        <v>444030485</v>
      </c>
      <c r="I17" s="574"/>
    </row>
    <row r="18" spans="1:10" s="382" customFormat="1" ht="15" customHeight="1">
      <c r="A18" s="575" t="s">
        <v>128</v>
      </c>
      <c r="B18" s="576">
        <v>7</v>
      </c>
      <c r="C18" s="438">
        <v>18645600013</v>
      </c>
      <c r="D18" s="579">
        <v>16866341197</v>
      </c>
      <c r="E18" s="577" t="s">
        <v>88</v>
      </c>
      <c r="F18" s="578">
        <v>15</v>
      </c>
      <c r="G18" s="438">
        <v>733400124</v>
      </c>
      <c r="H18" s="438">
        <v>596506751</v>
      </c>
      <c r="I18" s="574"/>
      <c r="J18" s="574"/>
    </row>
    <row r="19" spans="1:10" s="382" customFormat="1" ht="15" customHeight="1">
      <c r="A19" s="575" t="s">
        <v>148</v>
      </c>
      <c r="B19" s="576">
        <v>8</v>
      </c>
      <c r="C19" s="438">
        <v>279558703</v>
      </c>
      <c r="D19" s="438">
        <v>181805406</v>
      </c>
      <c r="E19" s="577" t="s">
        <v>146</v>
      </c>
      <c r="F19" s="578">
        <v>16</v>
      </c>
      <c r="G19" s="438">
        <v>34527340</v>
      </c>
      <c r="H19" s="438">
        <v>25239540</v>
      </c>
      <c r="I19" s="574"/>
    </row>
    <row r="20" spans="1:10" s="382" customFormat="1" ht="15" customHeight="1">
      <c r="A20" s="575" t="s">
        <v>320</v>
      </c>
      <c r="B20" s="576">
        <v>9</v>
      </c>
      <c r="C20" s="438">
        <v>2175622838</v>
      </c>
      <c r="D20" s="438">
        <v>2493603190</v>
      </c>
      <c r="E20" s="577" t="s">
        <v>319</v>
      </c>
      <c r="F20" s="578">
        <v>17</v>
      </c>
      <c r="G20" s="438">
        <v>999254796</v>
      </c>
      <c r="H20" s="579">
        <v>1509863015</v>
      </c>
    </row>
    <row r="21" spans="1:10" s="385" customFormat="1" ht="15" customHeight="1">
      <c r="A21" s="580" t="s">
        <v>131</v>
      </c>
      <c r="B21" s="581"/>
      <c r="C21" s="582">
        <f>SUM(C14:C20)</f>
        <v>67618312826</v>
      </c>
      <c r="D21" s="582">
        <v>58957614760</v>
      </c>
      <c r="E21" s="583" t="s">
        <v>132</v>
      </c>
      <c r="F21" s="584"/>
      <c r="G21" s="582">
        <f>SUM(G14:G20)</f>
        <v>37441842699</v>
      </c>
      <c r="H21" s="582">
        <v>27191055567</v>
      </c>
      <c r="I21" s="585"/>
      <c r="J21" s="586"/>
    </row>
    <row r="22" spans="1:10" s="382" customFormat="1" ht="15" customHeight="1">
      <c r="A22" s="580"/>
      <c r="B22" s="581"/>
      <c r="C22" s="579"/>
      <c r="D22" s="579"/>
      <c r="E22" s="583"/>
      <c r="F22" s="584"/>
      <c r="G22" s="579"/>
      <c r="H22" s="579"/>
      <c r="I22" s="574"/>
      <c r="J22" s="574"/>
    </row>
    <row r="23" spans="1:10" s="382" customFormat="1" ht="15" customHeight="1">
      <c r="A23" s="571" t="s">
        <v>136</v>
      </c>
      <c r="B23" s="587"/>
      <c r="C23" s="579"/>
      <c r="D23" s="579"/>
      <c r="E23" s="588" t="s">
        <v>135</v>
      </c>
      <c r="F23" s="589"/>
      <c r="G23" s="579"/>
      <c r="H23" s="590"/>
    </row>
    <row r="24" spans="1:10" s="382" customFormat="1" ht="15" customHeight="1" outlineLevel="1">
      <c r="A24" s="575" t="s">
        <v>124</v>
      </c>
      <c r="B24" s="576"/>
      <c r="C24" s="579">
        <v>0</v>
      </c>
      <c r="D24" s="579">
        <v>0</v>
      </c>
      <c r="E24" s="577" t="s">
        <v>318</v>
      </c>
      <c r="F24" s="578">
        <v>18</v>
      </c>
      <c r="G24" s="438">
        <v>15000000000</v>
      </c>
      <c r="H24" s="438">
        <v>15000000000</v>
      </c>
    </row>
    <row r="25" spans="1:10" s="382" customFormat="1" ht="15" customHeight="1">
      <c r="A25" s="575" t="s">
        <v>139</v>
      </c>
      <c r="B25" s="576" t="s">
        <v>305</v>
      </c>
      <c r="C25" s="438">
        <v>17844258096</v>
      </c>
      <c r="D25" s="438">
        <v>17159055442</v>
      </c>
      <c r="E25" s="577" t="s">
        <v>319</v>
      </c>
      <c r="F25" s="578">
        <v>18</v>
      </c>
      <c r="G25" s="438">
        <v>5520316446</v>
      </c>
      <c r="H25" s="438">
        <v>5520316446</v>
      </c>
    </row>
    <row r="26" spans="1:10" s="382" customFormat="1" ht="15" customHeight="1">
      <c r="A26" s="575" t="s">
        <v>83</v>
      </c>
      <c r="B26" s="576">
        <v>10</v>
      </c>
      <c r="C26" s="438">
        <v>29007274</v>
      </c>
      <c r="D26" s="438">
        <v>14632728</v>
      </c>
      <c r="E26" s="593" t="s">
        <v>134</v>
      </c>
      <c r="F26" s="581"/>
      <c r="G26" s="594">
        <f>+G24+G25</f>
        <v>20520316446</v>
      </c>
      <c r="H26" s="594">
        <f>+H24+H25</f>
        <v>20520316446</v>
      </c>
    </row>
    <row r="27" spans="1:10" s="382" customFormat="1" ht="15" customHeight="1">
      <c r="A27" s="575" t="s">
        <v>147</v>
      </c>
      <c r="B27" s="576" t="s">
        <v>306</v>
      </c>
      <c r="C27" s="591">
        <v>134600647</v>
      </c>
      <c r="D27" s="591">
        <v>134600647</v>
      </c>
      <c r="E27" s="593" t="s">
        <v>89</v>
      </c>
      <c r="F27" s="581"/>
      <c r="G27" s="597">
        <f>+G21+G26</f>
        <v>57962159145</v>
      </c>
      <c r="H27" s="597">
        <f>+H21+H26</f>
        <v>47711372013</v>
      </c>
      <c r="J27" s="574"/>
    </row>
    <row r="28" spans="1:10" s="385" customFormat="1">
      <c r="A28" s="575" t="s">
        <v>323</v>
      </c>
      <c r="B28" s="576">
        <v>9</v>
      </c>
      <c r="C28" s="438">
        <v>5481883568</v>
      </c>
      <c r="D28" s="591">
        <v>5481883568</v>
      </c>
      <c r="E28" s="593"/>
      <c r="F28" s="581"/>
      <c r="G28" s="600"/>
      <c r="H28" s="600"/>
      <c r="I28" s="585"/>
      <c r="J28" s="586"/>
    </row>
    <row r="29" spans="1:10" s="382" customFormat="1" ht="15" customHeight="1">
      <c r="A29" s="580" t="s">
        <v>133</v>
      </c>
      <c r="B29" s="581"/>
      <c r="C29" s="592">
        <f>SUM(C24:C28)</f>
        <v>23489749585</v>
      </c>
      <c r="D29" s="592">
        <v>22790172385</v>
      </c>
      <c r="E29" s="573" t="s">
        <v>130</v>
      </c>
      <c r="F29" s="572"/>
      <c r="G29" s="594"/>
      <c r="H29" s="594"/>
      <c r="I29" s="574"/>
    </row>
    <row r="30" spans="1:10" s="385" customFormat="1" ht="15" customHeight="1">
      <c r="A30" s="595"/>
      <c r="B30" s="596"/>
      <c r="C30" s="596"/>
      <c r="D30" s="596"/>
      <c r="E30" s="604" t="s">
        <v>24</v>
      </c>
      <c r="F30" s="578">
        <v>19</v>
      </c>
      <c r="G30" s="600">
        <v>10000000000</v>
      </c>
      <c r="H30" s="600">
        <v>10000000000</v>
      </c>
    </row>
    <row r="31" spans="1:10" s="382" customFormat="1" ht="15" customHeight="1">
      <c r="A31" s="580"/>
      <c r="B31" s="598"/>
      <c r="C31" s="383"/>
      <c r="D31" s="599"/>
      <c r="E31" s="604" t="s">
        <v>142</v>
      </c>
      <c r="F31" s="578">
        <v>19</v>
      </c>
      <c r="G31" s="591">
        <v>1764069269</v>
      </c>
      <c r="H31" s="591">
        <v>1764069269</v>
      </c>
      <c r="I31" s="574"/>
    </row>
    <row r="32" spans="1:10" s="382" customFormat="1" ht="15" customHeight="1">
      <c r="A32" s="580"/>
      <c r="B32" s="598"/>
      <c r="C32" s="383"/>
      <c r="D32" s="34"/>
      <c r="E32" s="593" t="s">
        <v>143</v>
      </c>
      <c r="F32" s="598"/>
      <c r="G32" s="605">
        <f>+G33+G34</f>
        <v>21381833997</v>
      </c>
      <c r="H32" s="605">
        <f>+H33+H34</f>
        <v>22272345863</v>
      </c>
      <c r="I32" s="574"/>
    </row>
    <row r="33" spans="1:247" s="382" customFormat="1" ht="15" customHeight="1">
      <c r="A33" s="601"/>
      <c r="B33" s="602"/>
      <c r="C33" s="603"/>
      <c r="D33" s="603"/>
      <c r="E33" s="604" t="s">
        <v>257</v>
      </c>
      <c r="F33" s="606"/>
      <c r="G33" s="600">
        <v>20672345863</v>
      </c>
      <c r="H33" s="600">
        <v>9764995885</v>
      </c>
      <c r="I33" s="574"/>
    </row>
    <row r="34" spans="1:247" s="382" customFormat="1" ht="15" customHeight="1">
      <c r="A34" s="601"/>
      <c r="B34" s="602"/>
      <c r="C34" s="603"/>
      <c r="D34" s="603"/>
      <c r="E34" s="604" t="s">
        <v>258</v>
      </c>
      <c r="F34" s="606"/>
      <c r="G34" s="600">
        <v>709488134</v>
      </c>
      <c r="H34" s="600">
        <v>12507349978</v>
      </c>
      <c r="I34" s="574"/>
    </row>
    <row r="35" spans="1:247" s="382" customFormat="1" ht="15" customHeight="1" thickBot="1">
      <c r="A35" s="601"/>
      <c r="B35" s="602"/>
      <c r="C35" s="725"/>
      <c r="D35" s="725"/>
      <c r="E35" s="10" t="s">
        <v>141</v>
      </c>
      <c r="F35" s="323"/>
      <c r="G35" s="412">
        <f>+G30+G31+G32</f>
        <v>33145903266</v>
      </c>
      <c r="H35" s="412">
        <f>+H30+H31+H32</f>
        <v>34036415132</v>
      </c>
      <c r="I35" s="574"/>
    </row>
    <row r="36" spans="1:247" ht="15" customHeight="1" thickBot="1">
      <c r="A36" s="731" t="s">
        <v>84</v>
      </c>
      <c r="B36" s="732"/>
      <c r="C36" s="381">
        <f>+C21+C29</f>
        <v>91108062411</v>
      </c>
      <c r="D36" s="11">
        <f>+D21+D29</f>
        <v>81747787145</v>
      </c>
      <c r="E36" s="731" t="s">
        <v>90</v>
      </c>
      <c r="F36" s="732"/>
      <c r="G36" s="381">
        <f>+G27+G35</f>
        <v>91108062411</v>
      </c>
      <c r="H36" s="381">
        <v>81747787145</v>
      </c>
      <c r="I36" s="14"/>
    </row>
    <row r="37" spans="1:247" ht="15" customHeight="1">
      <c r="G37" s="644"/>
      <c r="H37" s="614"/>
    </row>
    <row r="38" spans="1:247" ht="15" customHeight="1">
      <c r="A38" s="726"/>
      <c r="B38" s="726"/>
      <c r="C38" s="726"/>
      <c r="D38" s="726"/>
      <c r="E38" s="374"/>
      <c r="F38" s="374"/>
      <c r="G38" s="642"/>
      <c r="H38" s="612"/>
      <c r="I38" s="726"/>
      <c r="J38" s="726"/>
      <c r="K38" s="726"/>
      <c r="L38" s="726"/>
      <c r="M38" s="726"/>
      <c r="N38" s="726"/>
      <c r="O38" s="726"/>
      <c r="P38" s="726" t="s">
        <v>92</v>
      </c>
      <c r="Q38" s="726"/>
      <c r="R38" s="726"/>
      <c r="S38" s="726"/>
      <c r="T38" s="726" t="s">
        <v>92</v>
      </c>
      <c r="U38" s="726"/>
      <c r="V38" s="726"/>
      <c r="W38" s="726"/>
      <c r="X38" s="726" t="s">
        <v>92</v>
      </c>
      <c r="Y38" s="726"/>
      <c r="Z38" s="726"/>
      <c r="AA38" s="726"/>
      <c r="AB38" s="726" t="s">
        <v>92</v>
      </c>
      <c r="AC38" s="726"/>
      <c r="AD38" s="726"/>
      <c r="AE38" s="726"/>
      <c r="AF38" s="726" t="s">
        <v>92</v>
      </c>
      <c r="AG38" s="726"/>
      <c r="AH38" s="726"/>
      <c r="AI38" s="726"/>
      <c r="AJ38" s="726" t="s">
        <v>92</v>
      </c>
      <c r="AK38" s="726"/>
      <c r="AL38" s="726"/>
      <c r="AM38" s="726"/>
      <c r="AN38" s="726" t="s">
        <v>92</v>
      </c>
      <c r="AO38" s="726"/>
      <c r="AP38" s="726"/>
      <c r="AQ38" s="726"/>
      <c r="AR38" s="726" t="s">
        <v>92</v>
      </c>
      <c r="AS38" s="726"/>
      <c r="AT38" s="726"/>
      <c r="AU38" s="726"/>
      <c r="AV38" s="726" t="s">
        <v>92</v>
      </c>
      <c r="AW38" s="726"/>
      <c r="AX38" s="726"/>
      <c r="AY38" s="726"/>
      <c r="AZ38" s="726" t="s">
        <v>92</v>
      </c>
      <c r="BA38" s="726"/>
      <c r="BB38" s="726"/>
      <c r="BC38" s="726"/>
      <c r="BD38" s="726" t="s">
        <v>92</v>
      </c>
      <c r="BE38" s="726"/>
      <c r="BF38" s="726"/>
      <c r="BG38" s="726"/>
      <c r="BH38" s="726" t="s">
        <v>92</v>
      </c>
      <c r="BI38" s="726"/>
      <c r="BJ38" s="726"/>
      <c r="BK38" s="726"/>
      <c r="BL38" s="726" t="s">
        <v>92</v>
      </c>
      <c r="BM38" s="726"/>
      <c r="BN38" s="726"/>
      <c r="BO38" s="726"/>
      <c r="BP38" s="726" t="s">
        <v>92</v>
      </c>
      <c r="BQ38" s="726"/>
      <c r="BR38" s="726"/>
      <c r="BS38" s="726"/>
      <c r="BT38" s="726" t="s">
        <v>92</v>
      </c>
      <c r="BU38" s="726"/>
      <c r="BV38" s="726"/>
      <c r="BW38" s="726"/>
      <c r="BX38" s="726" t="s">
        <v>92</v>
      </c>
      <c r="BY38" s="726"/>
      <c r="BZ38" s="726"/>
      <c r="CA38" s="726"/>
      <c r="CB38" s="726" t="s">
        <v>92</v>
      </c>
      <c r="CC38" s="726"/>
      <c r="CD38" s="726"/>
      <c r="CE38" s="726"/>
      <c r="CF38" s="726" t="s">
        <v>92</v>
      </c>
      <c r="CG38" s="726"/>
      <c r="CH38" s="726"/>
      <c r="CI38" s="726"/>
      <c r="CJ38" s="726" t="s">
        <v>92</v>
      </c>
      <c r="CK38" s="726"/>
      <c r="CL38" s="726"/>
      <c r="CM38" s="726"/>
      <c r="CN38" s="726" t="s">
        <v>92</v>
      </c>
      <c r="CO38" s="726"/>
      <c r="CP38" s="726"/>
      <c r="CQ38" s="726"/>
      <c r="CR38" s="726" t="s">
        <v>92</v>
      </c>
      <c r="CS38" s="726"/>
      <c r="CT38" s="726"/>
      <c r="CU38" s="726"/>
      <c r="CV38" s="726" t="s">
        <v>92</v>
      </c>
      <c r="CW38" s="726"/>
      <c r="CX38" s="726"/>
      <c r="CY38" s="726"/>
      <c r="CZ38" s="726" t="s">
        <v>92</v>
      </c>
      <c r="DA38" s="726"/>
      <c r="DB38" s="726"/>
      <c r="DC38" s="726"/>
      <c r="DD38" s="726" t="s">
        <v>92</v>
      </c>
      <c r="DE38" s="726"/>
      <c r="DF38" s="726"/>
      <c r="DG38" s="726"/>
      <c r="DH38" s="726" t="s">
        <v>92</v>
      </c>
      <c r="DI38" s="726"/>
      <c r="DJ38" s="726"/>
      <c r="DK38" s="726"/>
      <c r="DL38" s="726" t="s">
        <v>92</v>
      </c>
      <c r="DM38" s="726"/>
      <c r="DN38" s="726"/>
      <c r="DO38" s="726"/>
      <c r="DP38" s="726" t="s">
        <v>92</v>
      </c>
      <c r="DQ38" s="726"/>
      <c r="DR38" s="726"/>
      <c r="DS38" s="726"/>
      <c r="DT38" s="726" t="s">
        <v>92</v>
      </c>
      <c r="DU38" s="726"/>
      <c r="DV38" s="726"/>
      <c r="DW38" s="726"/>
      <c r="DX38" s="726" t="s">
        <v>92</v>
      </c>
      <c r="DY38" s="726"/>
      <c r="DZ38" s="726"/>
      <c r="EA38" s="726"/>
      <c r="EB38" s="726" t="s">
        <v>92</v>
      </c>
      <c r="EC38" s="726"/>
      <c r="ED38" s="726"/>
      <c r="EE38" s="726"/>
      <c r="EF38" s="726" t="s">
        <v>92</v>
      </c>
      <c r="EG38" s="726"/>
      <c r="EH38" s="726"/>
      <c r="EI38" s="726"/>
      <c r="EJ38" s="726" t="s">
        <v>92</v>
      </c>
      <c r="EK38" s="726"/>
      <c r="EL38" s="726"/>
      <c r="EM38" s="726"/>
      <c r="EN38" s="726" t="s">
        <v>92</v>
      </c>
      <c r="EO38" s="726"/>
      <c r="EP38" s="726"/>
      <c r="EQ38" s="726"/>
      <c r="ER38" s="726" t="s">
        <v>92</v>
      </c>
      <c r="ES38" s="726"/>
      <c r="ET38" s="726"/>
      <c r="EU38" s="726"/>
      <c r="EV38" s="726" t="s">
        <v>92</v>
      </c>
      <c r="EW38" s="726"/>
      <c r="EX38" s="726"/>
      <c r="EY38" s="726"/>
      <c r="EZ38" s="726" t="s">
        <v>92</v>
      </c>
      <c r="FA38" s="726"/>
      <c r="FB38" s="726"/>
      <c r="FC38" s="726"/>
      <c r="FD38" s="726" t="s">
        <v>92</v>
      </c>
      <c r="FE38" s="726"/>
      <c r="FF38" s="726"/>
      <c r="FG38" s="726"/>
      <c r="FH38" s="726" t="s">
        <v>92</v>
      </c>
      <c r="FI38" s="726"/>
      <c r="FJ38" s="726"/>
      <c r="FK38" s="726"/>
      <c r="FL38" s="726" t="s">
        <v>92</v>
      </c>
      <c r="FM38" s="726"/>
      <c r="FN38" s="726"/>
      <c r="FO38" s="726"/>
      <c r="FP38" s="726" t="s">
        <v>92</v>
      </c>
      <c r="FQ38" s="726"/>
      <c r="FR38" s="726"/>
      <c r="FS38" s="726"/>
      <c r="FT38" s="726" t="s">
        <v>92</v>
      </c>
      <c r="FU38" s="726"/>
      <c r="FV38" s="726"/>
      <c r="FW38" s="726"/>
      <c r="FX38" s="726" t="s">
        <v>92</v>
      </c>
      <c r="FY38" s="726"/>
      <c r="FZ38" s="726"/>
      <c r="GA38" s="726"/>
      <c r="GB38" s="726" t="s">
        <v>92</v>
      </c>
      <c r="GC38" s="726"/>
      <c r="GD38" s="726"/>
      <c r="GE38" s="726"/>
      <c r="GF38" s="726" t="s">
        <v>92</v>
      </c>
      <c r="GG38" s="726"/>
      <c r="GH38" s="726"/>
      <c r="GI38" s="726"/>
      <c r="GJ38" s="726" t="s">
        <v>92</v>
      </c>
      <c r="GK38" s="726"/>
      <c r="GL38" s="726"/>
      <c r="GM38" s="726"/>
      <c r="GN38" s="726" t="s">
        <v>92</v>
      </c>
      <c r="GO38" s="726"/>
      <c r="GP38" s="726"/>
      <c r="GQ38" s="726"/>
      <c r="GR38" s="726" t="s">
        <v>92</v>
      </c>
      <c r="GS38" s="726"/>
      <c r="GT38" s="726"/>
      <c r="GU38" s="726"/>
      <c r="GV38" s="726" t="s">
        <v>92</v>
      </c>
      <c r="GW38" s="726"/>
      <c r="GX38" s="726"/>
      <c r="GY38" s="726"/>
      <c r="GZ38" s="726" t="s">
        <v>92</v>
      </c>
      <c r="HA38" s="726"/>
      <c r="HB38" s="726"/>
      <c r="HC38" s="726"/>
      <c r="HD38" s="726" t="s">
        <v>92</v>
      </c>
      <c r="HE38" s="726"/>
      <c r="HF38" s="726"/>
      <c r="HG38" s="726"/>
      <c r="HH38" s="726" t="s">
        <v>92</v>
      </c>
      <c r="HI38" s="726"/>
      <c r="HJ38" s="726"/>
      <c r="HK38" s="726"/>
      <c r="HL38" s="726" t="s">
        <v>92</v>
      </c>
      <c r="HM38" s="726"/>
      <c r="HN38" s="726"/>
      <c r="HO38" s="726"/>
      <c r="HP38" s="726" t="s">
        <v>92</v>
      </c>
      <c r="HQ38" s="726"/>
      <c r="HR38" s="726"/>
      <c r="HS38" s="726"/>
      <c r="HT38" s="726" t="s">
        <v>92</v>
      </c>
      <c r="HU38" s="726"/>
      <c r="HV38" s="726"/>
      <c r="HW38" s="726"/>
      <c r="HX38" s="726" t="s">
        <v>92</v>
      </c>
      <c r="HY38" s="726"/>
      <c r="HZ38" s="726"/>
      <c r="IA38" s="726"/>
      <c r="IB38" s="726" t="s">
        <v>92</v>
      </c>
      <c r="IC38" s="726"/>
      <c r="ID38" s="726"/>
      <c r="IE38" s="726"/>
      <c r="IF38" s="726" t="s">
        <v>92</v>
      </c>
      <c r="IG38" s="726"/>
      <c r="IH38" s="726"/>
      <c r="II38" s="726"/>
      <c r="IJ38" s="726" t="s">
        <v>92</v>
      </c>
      <c r="IK38" s="726"/>
      <c r="IL38" s="726"/>
      <c r="IM38" s="726"/>
    </row>
    <row r="39" spans="1:247" ht="15" customHeight="1">
      <c r="A39" s="15"/>
      <c r="B39" s="15"/>
      <c r="C39" s="404"/>
      <c r="D39" s="15"/>
      <c r="G39" s="643"/>
      <c r="H39" s="613"/>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c r="GO39" s="15"/>
      <c r="GP39" s="15"/>
      <c r="GQ39" s="15"/>
      <c r="GR39" s="15"/>
      <c r="GS39" s="15"/>
      <c r="GT39" s="15"/>
      <c r="GU39" s="15"/>
      <c r="GV39" s="15"/>
      <c r="GW39" s="15"/>
      <c r="GX39" s="15"/>
      <c r="GY39" s="15"/>
      <c r="GZ39" s="15"/>
      <c r="HA39" s="15"/>
      <c r="HB39" s="15"/>
      <c r="HC39" s="15"/>
      <c r="HD39" s="15"/>
      <c r="HE39" s="15"/>
      <c r="HF39" s="15"/>
      <c r="HG39" s="15"/>
      <c r="HH39" s="15"/>
      <c r="HI39" s="15"/>
      <c r="HJ39" s="15"/>
      <c r="HK39" s="15"/>
      <c r="HL39" s="15"/>
      <c r="HM39" s="15"/>
      <c r="HN39" s="15"/>
      <c r="HO39" s="15"/>
      <c r="HP39" s="15"/>
      <c r="HQ39" s="15"/>
      <c r="HR39" s="15"/>
      <c r="HS39" s="15"/>
      <c r="HT39" s="15"/>
      <c r="HU39" s="15"/>
      <c r="HV39" s="15"/>
      <c r="HW39" s="15"/>
      <c r="HX39" s="15"/>
      <c r="HY39" s="15"/>
      <c r="HZ39" s="15"/>
      <c r="IA39" s="15"/>
      <c r="IB39" s="15"/>
      <c r="IC39" s="15"/>
      <c r="ID39" s="15"/>
      <c r="IE39" s="15"/>
      <c r="IF39" s="15"/>
      <c r="IG39" s="15"/>
      <c r="IH39" s="15"/>
      <c r="II39" s="15"/>
      <c r="IJ39" s="15"/>
      <c r="IK39" s="15"/>
      <c r="IL39" s="15"/>
      <c r="IM39" s="15"/>
    </row>
    <row r="40" spans="1:247" ht="15" customHeight="1">
      <c r="A40" s="15"/>
      <c r="B40" s="15"/>
      <c r="C40" s="15"/>
      <c r="D40" s="15"/>
      <c r="E40" s="354"/>
      <c r="F40" s="354"/>
      <c r="G40" s="728"/>
      <c r="H40" s="728"/>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c r="EN40" s="15"/>
      <c r="EO40" s="15"/>
      <c r="EP40" s="15"/>
      <c r="EQ40" s="15"/>
      <c r="ER40" s="15"/>
      <c r="ES40" s="15"/>
      <c r="ET40" s="15"/>
      <c r="EU40" s="15"/>
      <c r="EV40" s="15"/>
      <c r="EW40" s="15"/>
      <c r="EX40" s="15"/>
      <c r="EY40" s="15"/>
      <c r="EZ40" s="15"/>
      <c r="FA40" s="15"/>
      <c r="FB40" s="15"/>
      <c r="FC40" s="15"/>
      <c r="FD40" s="15"/>
      <c r="FE40" s="15"/>
      <c r="FF40" s="15"/>
      <c r="FG40" s="15"/>
      <c r="FH40" s="15"/>
      <c r="FI40" s="15"/>
      <c r="FJ40" s="15"/>
      <c r="FK40" s="15"/>
      <c r="FL40" s="15"/>
      <c r="FM40" s="15"/>
      <c r="FN40" s="15"/>
      <c r="FO40" s="15"/>
      <c r="FP40" s="15"/>
      <c r="FQ40" s="15"/>
      <c r="FR40" s="15"/>
      <c r="FS40" s="15"/>
      <c r="FT40" s="15"/>
      <c r="FU40" s="15"/>
      <c r="FV40" s="15"/>
      <c r="FW40" s="15"/>
      <c r="FX40" s="15"/>
      <c r="FY40" s="15"/>
      <c r="FZ40" s="15"/>
      <c r="GA40" s="15"/>
      <c r="GB40" s="15"/>
      <c r="GC40" s="15"/>
      <c r="GD40" s="15"/>
      <c r="GE40" s="15"/>
      <c r="GF40" s="15"/>
      <c r="GG40" s="15"/>
      <c r="GH40" s="15"/>
      <c r="GI40" s="15"/>
      <c r="GJ40" s="15"/>
      <c r="GK40" s="15"/>
      <c r="GL40" s="15"/>
      <c r="GM40" s="15"/>
      <c r="GN40" s="15"/>
      <c r="GO40" s="15"/>
      <c r="GP40" s="15"/>
      <c r="GQ40" s="15"/>
      <c r="GR40" s="15"/>
      <c r="GS40" s="15"/>
      <c r="GT40" s="15"/>
      <c r="GU40" s="15"/>
      <c r="GV40" s="15"/>
      <c r="GW40" s="15"/>
      <c r="GX40" s="15"/>
      <c r="GY40" s="15"/>
      <c r="GZ40" s="15"/>
      <c r="HA40" s="15"/>
      <c r="HB40" s="15"/>
      <c r="HC40" s="15"/>
      <c r="HD40" s="15"/>
      <c r="HE40" s="15"/>
      <c r="HF40" s="15"/>
      <c r="HG40" s="15"/>
      <c r="HH40" s="15"/>
      <c r="HI40" s="15"/>
      <c r="HJ40" s="15"/>
      <c r="HK40" s="15"/>
      <c r="HL40" s="15"/>
      <c r="HM40" s="15"/>
      <c r="HN40" s="15"/>
      <c r="HO40" s="15"/>
      <c r="HP40" s="15"/>
      <c r="HQ40" s="15"/>
      <c r="HR40" s="15"/>
      <c r="HS40" s="15"/>
      <c r="HT40" s="15"/>
      <c r="HU40" s="15"/>
      <c r="HV40" s="15"/>
      <c r="HW40" s="15"/>
      <c r="HX40" s="15"/>
      <c r="HY40" s="15"/>
      <c r="HZ40" s="15"/>
      <c r="IA40" s="15"/>
      <c r="IB40" s="15"/>
      <c r="IC40" s="15"/>
      <c r="ID40" s="15"/>
      <c r="IE40" s="15"/>
      <c r="IF40" s="15"/>
      <c r="IG40" s="15"/>
      <c r="IH40" s="15"/>
      <c r="II40" s="15"/>
      <c r="IJ40" s="15"/>
      <c r="IK40" s="15"/>
      <c r="IL40" s="15"/>
      <c r="IM40" s="15"/>
    </row>
    <row r="41" spans="1:247" s="367" customFormat="1" ht="18.75">
      <c r="C41" s="403"/>
      <c r="E41" s="15"/>
      <c r="F41" s="15"/>
      <c r="G41" s="15"/>
      <c r="H41" s="379"/>
      <c r="I41" s="378"/>
    </row>
    <row r="42" spans="1:247" ht="15" customHeight="1">
      <c r="A42" s="16"/>
      <c r="B42" s="319"/>
      <c r="C42" s="733"/>
      <c r="D42" s="733"/>
      <c r="E42" s="15"/>
      <c r="F42" s="15"/>
      <c r="G42" s="333"/>
      <c r="H42" s="377"/>
      <c r="I42" s="376"/>
    </row>
    <row r="43" spans="1:247" ht="15" customHeight="1">
      <c r="A43" s="367"/>
      <c r="B43" s="13"/>
      <c r="C43" s="367"/>
      <c r="D43" s="367"/>
      <c r="E43" s="367"/>
      <c r="H43" s="378"/>
      <c r="I43" s="376"/>
    </row>
    <row r="44" spans="1:247" ht="15" customHeight="1">
      <c r="A44" s="19"/>
      <c r="B44" s="19"/>
      <c r="E44" s="16"/>
      <c r="F44" s="319"/>
      <c r="G44" s="334"/>
      <c r="H44" s="376"/>
      <c r="I44" s="376"/>
    </row>
    <row r="45" spans="1:247" ht="15" customHeight="1">
      <c r="C45" s="20"/>
      <c r="D45" s="21"/>
      <c r="H45" s="376"/>
      <c r="I45" s="376"/>
    </row>
    <row r="46" spans="1:247" ht="15" customHeight="1">
      <c r="C46" s="23"/>
      <c r="D46" s="23"/>
      <c r="E46" s="390"/>
    </row>
    <row r="47" spans="1:247" ht="15" customHeight="1">
      <c r="E47" s="390"/>
      <c r="G47" s="22"/>
      <c r="H47" s="22"/>
    </row>
    <row r="48" spans="1:247" ht="15" customHeight="1">
      <c r="G48" s="24"/>
      <c r="H48" s="24"/>
    </row>
    <row r="51" spans="5:6" ht="15" customHeight="1">
      <c r="E51" s="25"/>
      <c r="F51" s="25"/>
    </row>
  </sheetData>
  <mergeCells count="69">
    <mergeCell ref="A5:H6"/>
    <mergeCell ref="FX38:GA38"/>
    <mergeCell ref="DT38:DW38"/>
    <mergeCell ref="DX38:EA38"/>
    <mergeCell ref="FP38:FS38"/>
    <mergeCell ref="EB38:EE38"/>
    <mergeCell ref="EF38:EI38"/>
    <mergeCell ref="CN38:CQ38"/>
    <mergeCell ref="EV38:EY38"/>
    <mergeCell ref="EZ38:FC38"/>
    <mergeCell ref="FT38:FW38"/>
    <mergeCell ref="DD38:DG38"/>
    <mergeCell ref="DH38:DK38"/>
    <mergeCell ref="DL38:DO38"/>
    <mergeCell ref="DP38:DS38"/>
    <mergeCell ref="CJ38:CM38"/>
    <mergeCell ref="C42:D42"/>
    <mergeCell ref="IJ38:IM38"/>
    <mergeCell ref="HL38:HO38"/>
    <mergeCell ref="HP38:HS38"/>
    <mergeCell ref="HT38:HW38"/>
    <mergeCell ref="HX38:IA38"/>
    <mergeCell ref="IB38:IE38"/>
    <mergeCell ref="FD38:FG38"/>
    <mergeCell ref="FH38:FK38"/>
    <mergeCell ref="FL38:FO38"/>
    <mergeCell ref="GV38:GY38"/>
    <mergeCell ref="GZ38:HC38"/>
    <mergeCell ref="GB38:GE38"/>
    <mergeCell ref="GF38:GI38"/>
    <mergeCell ref="GN38:GQ38"/>
    <mergeCell ref="GR38:GU38"/>
    <mergeCell ref="HD38:HG38"/>
    <mergeCell ref="IF38:II38"/>
    <mergeCell ref="HH38:HK38"/>
    <mergeCell ref="EJ38:EM38"/>
    <mergeCell ref="EN38:EQ38"/>
    <mergeCell ref="GJ38:GM38"/>
    <mergeCell ref="ER38:EU38"/>
    <mergeCell ref="CR38:CU38"/>
    <mergeCell ref="CV38:CY38"/>
    <mergeCell ref="CZ38:DC38"/>
    <mergeCell ref="AR38:AU38"/>
    <mergeCell ref="AV38:AY38"/>
    <mergeCell ref="AZ38:BC38"/>
    <mergeCell ref="BD38:BG38"/>
    <mergeCell ref="BH38:BK38"/>
    <mergeCell ref="BL38:BO38"/>
    <mergeCell ref="BP38:BS38"/>
    <mergeCell ref="BT38:BW38"/>
    <mergeCell ref="BX38:CA38"/>
    <mergeCell ref="CB38:CE38"/>
    <mergeCell ref="CF38:CI38"/>
    <mergeCell ref="AN38:AQ38"/>
    <mergeCell ref="A7:H7"/>
    <mergeCell ref="A38:D38"/>
    <mergeCell ref="G40:H40"/>
    <mergeCell ref="I38:K38"/>
    <mergeCell ref="L38:O38"/>
    <mergeCell ref="P38:S38"/>
    <mergeCell ref="A8:H8"/>
    <mergeCell ref="A9:H9"/>
    <mergeCell ref="A36:B36"/>
    <mergeCell ref="T38:W38"/>
    <mergeCell ref="X38:AA38"/>
    <mergeCell ref="AB38:AE38"/>
    <mergeCell ref="AF38:AI38"/>
    <mergeCell ref="AJ38:AM38"/>
    <mergeCell ref="E36:F36"/>
  </mergeCells>
  <printOptions horizontalCentered="1"/>
  <pageMargins left="0.15748031496062992" right="0.15748031496062992" top="0.98425196850393704" bottom="0.43307086614173229" header="0.55118110236220474" footer="0.15748031496062992"/>
  <pageSetup paperSize="9" scale="65" orientation="landscape" r:id="rId1"/>
  <headerFooter alignWithMargins="0">
    <oddHeader>&amp;L&amp;G</oddHeader>
  </headerFooter>
  <drawing r:id="rId2"/>
  <legacyDrawing r:id="rId3"/>
  <legacyDrawingHF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I60"/>
  <sheetViews>
    <sheetView showGridLines="0" view="pageBreakPreview" topLeftCell="A7" zoomScale="75" zoomScaleNormal="80" zoomScaleSheetLayoutView="75" workbookViewId="0">
      <selection activeCell="C28" sqref="C28"/>
    </sheetView>
  </sheetViews>
  <sheetFormatPr baseColWidth="10" defaultRowHeight="15"/>
  <cols>
    <col min="1" max="1" width="67.140625" style="27" customWidth="1"/>
    <col min="2" max="2" width="21.42578125" style="27" customWidth="1"/>
    <col min="3" max="3" width="21.85546875" style="49" bestFit="1" customWidth="1"/>
    <col min="4" max="4" width="21.5703125" style="57" bestFit="1" customWidth="1"/>
    <col min="5" max="5" width="18.5703125" style="27" bestFit="1" customWidth="1"/>
    <col min="6" max="6" width="27.28515625" style="27" customWidth="1"/>
    <col min="7" max="7" width="20.85546875" style="27" customWidth="1"/>
    <col min="8" max="11" width="0" style="27" hidden="1" customWidth="1"/>
    <col min="12" max="12" width="10.28515625" style="27"/>
    <col min="13" max="13" width="15.5703125" style="27" customWidth="1"/>
    <col min="14" max="16384" width="11.42578125" style="27"/>
  </cols>
  <sheetData>
    <row r="1" spans="1:7" s="382" customFormat="1">
      <c r="C1" s="49"/>
      <c r="D1" s="57"/>
    </row>
    <row r="2" spans="1:7" s="382" customFormat="1">
      <c r="C2" s="49"/>
      <c r="D2" s="57"/>
    </row>
    <row r="3" spans="1:7" s="382" customFormat="1">
      <c r="C3" s="49"/>
      <c r="D3" s="57"/>
    </row>
    <row r="4" spans="1:7" ht="18" customHeight="1">
      <c r="C4" s="28"/>
      <c r="D4" s="28"/>
    </row>
    <row r="5" spans="1:7" ht="23.25">
      <c r="A5" s="735" t="str">
        <f>+BG!A5</f>
        <v>BIOTEC DEL PARAGUAY S.A.</v>
      </c>
      <c r="B5" s="735"/>
      <c r="C5" s="735"/>
      <c r="D5" s="735"/>
    </row>
    <row r="6" spans="1:7" ht="23.25">
      <c r="A6" s="738" t="s">
        <v>490</v>
      </c>
      <c r="B6" s="738"/>
      <c r="C6" s="738"/>
      <c r="D6" s="738"/>
    </row>
    <row r="7" spans="1:7" ht="15.75">
      <c r="A7" s="739" t="s">
        <v>395</v>
      </c>
      <c r="B7" s="739"/>
      <c r="C7" s="739"/>
      <c r="D7" s="739"/>
    </row>
    <row r="8" spans="1:7">
      <c r="A8" s="730" t="str">
        <f>+BG!A9</f>
        <v>(Expresado en Guaraníes)</v>
      </c>
      <c r="B8" s="730"/>
      <c r="C8" s="730"/>
      <c r="D8" s="730"/>
    </row>
    <row r="9" spans="1:7" ht="15" customHeight="1" thickBot="1">
      <c r="A9" s="2"/>
      <c r="B9" s="2"/>
      <c r="C9" s="737"/>
      <c r="D9" s="737"/>
    </row>
    <row r="10" spans="1:7" ht="32.25" thickBot="1">
      <c r="A10" s="29" t="s">
        <v>177</v>
      </c>
      <c r="B10" s="29" t="s">
        <v>260</v>
      </c>
      <c r="C10" s="30">
        <v>43921</v>
      </c>
      <c r="D10" s="30">
        <v>43555</v>
      </c>
    </row>
    <row r="11" spans="1:7" ht="14.1" customHeight="1">
      <c r="A11" s="31"/>
      <c r="B11" s="291"/>
      <c r="C11" s="324"/>
      <c r="D11" s="32"/>
    </row>
    <row r="12" spans="1:7" ht="14.1" customHeight="1">
      <c r="A12" s="33" t="s">
        <v>93</v>
      </c>
      <c r="B12" s="292"/>
      <c r="C12" s="325"/>
      <c r="D12" s="34"/>
    </row>
    <row r="13" spans="1:7" ht="14.1" customHeight="1">
      <c r="A13" s="35" t="s">
        <v>171</v>
      </c>
      <c r="B13" s="293"/>
      <c r="C13" s="383">
        <v>12129697090</v>
      </c>
      <c r="D13" s="37">
        <v>8053209386</v>
      </c>
      <c r="F13" s="36"/>
    </row>
    <row r="14" spans="1:7" ht="14.1" customHeight="1">
      <c r="A14" s="33" t="s">
        <v>176</v>
      </c>
      <c r="B14" s="292"/>
      <c r="C14" s="326"/>
      <c r="D14" s="37"/>
      <c r="F14" s="38"/>
    </row>
    <row r="15" spans="1:7">
      <c r="A15" s="35" t="s">
        <v>263</v>
      </c>
      <c r="B15" s="293" t="s">
        <v>261</v>
      </c>
      <c r="C15" s="383">
        <v>-5829711334</v>
      </c>
      <c r="D15" s="383">
        <v>-4076506025</v>
      </c>
      <c r="F15" s="337"/>
    </row>
    <row r="16" spans="1:7">
      <c r="A16" s="33"/>
      <c r="B16" s="292"/>
      <c r="C16" s="466"/>
      <c r="D16" s="466"/>
      <c r="E16" s="382"/>
      <c r="F16" s="382"/>
      <c r="G16" s="375"/>
    </row>
    <row r="17" spans="1:8">
      <c r="A17" s="40" t="s">
        <v>175</v>
      </c>
      <c r="B17" s="294"/>
      <c r="C17" s="328">
        <f>+C13+C15</f>
        <v>6299985756</v>
      </c>
      <c r="D17" s="328">
        <v>3976703361</v>
      </c>
      <c r="E17" s="382"/>
      <c r="F17" s="382"/>
      <c r="G17" s="391"/>
    </row>
    <row r="18" spans="1:8">
      <c r="A18" s="33"/>
      <c r="B18" s="292"/>
      <c r="C18" s="329"/>
      <c r="D18" s="41"/>
      <c r="E18" s="382"/>
      <c r="F18" s="382"/>
      <c r="G18" s="375"/>
    </row>
    <row r="19" spans="1:8">
      <c r="A19" s="33" t="s">
        <v>178</v>
      </c>
      <c r="B19" s="292"/>
      <c r="C19" s="329"/>
      <c r="D19" s="41"/>
      <c r="E19" s="382"/>
      <c r="F19" s="384"/>
      <c r="G19" s="380"/>
    </row>
    <row r="20" spans="1:8">
      <c r="A20" s="35" t="s">
        <v>172</v>
      </c>
      <c r="B20" s="293"/>
      <c r="C20" s="383">
        <v>232293865</v>
      </c>
      <c r="D20" s="37">
        <v>101684463</v>
      </c>
      <c r="E20" s="382"/>
      <c r="F20" s="382"/>
      <c r="G20" s="375"/>
      <c r="H20" s="382"/>
    </row>
    <row r="21" spans="1:8">
      <c r="A21" s="33" t="s">
        <v>176</v>
      </c>
      <c r="B21" s="292"/>
      <c r="C21" s="327"/>
      <c r="D21" s="39"/>
      <c r="E21" s="382"/>
      <c r="F21" s="384"/>
      <c r="G21" s="380"/>
      <c r="H21" s="382"/>
    </row>
    <row r="22" spans="1:8">
      <c r="A22" s="35" t="s">
        <v>314</v>
      </c>
      <c r="B22" s="293" t="s">
        <v>262</v>
      </c>
      <c r="C22" s="383">
        <v>-2635283069</v>
      </c>
      <c r="D22" s="37">
        <v>-2493707094</v>
      </c>
      <c r="E22" s="391"/>
      <c r="F22" s="391"/>
      <c r="G22" s="391"/>
      <c r="H22" s="382"/>
    </row>
    <row r="23" spans="1:8">
      <c r="A23" s="35" t="s">
        <v>315</v>
      </c>
      <c r="B23" s="293" t="s">
        <v>262</v>
      </c>
      <c r="C23" s="383">
        <v>-1109587075</v>
      </c>
      <c r="D23" s="37">
        <v>-948335626</v>
      </c>
      <c r="E23" s="382"/>
      <c r="F23" s="391"/>
      <c r="G23" s="380"/>
      <c r="H23" s="382"/>
    </row>
    <row r="24" spans="1:8" ht="14.1" customHeight="1">
      <c r="A24" s="35" t="s">
        <v>316</v>
      </c>
      <c r="B24" s="293" t="s">
        <v>262</v>
      </c>
      <c r="C24" s="383">
        <f>-1053347935-271957964</f>
        <v>-1325305899</v>
      </c>
      <c r="D24" s="383">
        <v>-676684352</v>
      </c>
      <c r="E24" s="391"/>
      <c r="F24" s="382"/>
      <c r="G24" s="380"/>
      <c r="H24" s="382"/>
    </row>
    <row r="25" spans="1:8">
      <c r="A25" s="35" t="s">
        <v>317</v>
      </c>
      <c r="B25" s="293" t="s">
        <v>262</v>
      </c>
      <c r="C25" s="389">
        <v>-752615444</v>
      </c>
      <c r="D25" s="383">
        <v>-680831858</v>
      </c>
      <c r="E25" s="382"/>
      <c r="F25" s="382"/>
      <c r="G25" s="380"/>
      <c r="H25" s="394"/>
    </row>
    <row r="26" spans="1:8">
      <c r="A26" s="35" t="s">
        <v>173</v>
      </c>
      <c r="B26" s="293" t="s">
        <v>262</v>
      </c>
      <c r="C26" s="383">
        <v>0</v>
      </c>
      <c r="D26" s="37">
        <v>-609</v>
      </c>
      <c r="E26" s="391"/>
      <c r="F26" s="391"/>
      <c r="G26" s="391"/>
      <c r="H26" s="382"/>
    </row>
    <row r="27" spans="1:8">
      <c r="A27" s="35"/>
      <c r="B27" s="293"/>
      <c r="C27" s="325"/>
      <c r="D27" s="34"/>
      <c r="E27" s="382"/>
      <c r="F27" s="392"/>
      <c r="G27" s="392"/>
      <c r="H27" s="382"/>
    </row>
    <row r="28" spans="1:8" s="42" customFormat="1">
      <c r="A28" s="33" t="s">
        <v>174</v>
      </c>
      <c r="B28" s="292"/>
      <c r="C28" s="329">
        <f>+C17+C20+C22+C23+C24+C25+C26</f>
        <v>709488134</v>
      </c>
      <c r="D28" s="329">
        <v>-721171715</v>
      </c>
      <c r="E28" s="386"/>
      <c r="F28" s="386"/>
      <c r="G28" s="393"/>
      <c r="H28" s="385"/>
    </row>
    <row r="29" spans="1:8">
      <c r="A29" s="35"/>
      <c r="B29" s="293"/>
      <c r="C29" s="325"/>
      <c r="D29" s="34"/>
      <c r="E29" s="382"/>
      <c r="F29" s="382"/>
      <c r="G29" s="382"/>
      <c r="H29" s="382"/>
    </row>
    <row r="30" spans="1:8" ht="15" customHeight="1" thickBot="1">
      <c r="A30" s="43" t="s">
        <v>94</v>
      </c>
      <c r="B30" s="295"/>
      <c r="C30" s="44">
        <v>0</v>
      </c>
      <c r="D30" s="44">
        <v>0</v>
      </c>
      <c r="E30" s="382"/>
      <c r="F30" s="382"/>
      <c r="G30" s="382"/>
      <c r="H30" s="382"/>
    </row>
    <row r="31" spans="1:8" ht="15" customHeight="1">
      <c r="A31" s="43"/>
      <c r="B31" s="295"/>
      <c r="C31" s="37"/>
      <c r="D31" s="37"/>
      <c r="E31" s="382"/>
      <c r="F31" s="382"/>
      <c r="G31" s="382"/>
      <c r="H31" s="382"/>
    </row>
    <row r="32" spans="1:8" ht="15" customHeight="1">
      <c r="A32" s="43" t="s">
        <v>179</v>
      </c>
      <c r="B32" s="295"/>
      <c r="C32" s="37">
        <v>0</v>
      </c>
      <c r="D32" s="37">
        <v>0</v>
      </c>
      <c r="E32" s="382"/>
      <c r="F32" s="382"/>
      <c r="G32" s="382"/>
      <c r="H32" s="382"/>
    </row>
    <row r="33" spans="1:9" ht="12.75" customHeight="1" thickBot="1">
      <c r="A33" s="58"/>
      <c r="B33" s="570"/>
      <c r="C33" s="59"/>
      <c r="D33" s="59"/>
      <c r="E33" s="382"/>
      <c r="F33" s="382"/>
      <c r="G33" s="382"/>
      <c r="H33" s="382"/>
    </row>
    <row r="34" spans="1:9" s="611" customFormat="1" ht="14.1" customHeight="1" thickBot="1">
      <c r="A34" s="607" t="s">
        <v>180</v>
      </c>
      <c r="B34" s="608"/>
      <c r="C34" s="609">
        <f>+C28-C30</f>
        <v>709488134</v>
      </c>
      <c r="D34" s="610">
        <f>+D28-D30</f>
        <v>-721171715</v>
      </c>
    </row>
    <row r="35" spans="1:9" ht="14.1" customHeight="1">
      <c r="A35" s="736" t="s">
        <v>91</v>
      </c>
      <c r="B35" s="736"/>
      <c r="C35" s="736"/>
      <c r="D35" s="736"/>
      <c r="E35" s="382"/>
      <c r="F35" s="388"/>
      <c r="G35" s="388"/>
      <c r="H35" s="382"/>
    </row>
    <row r="36" spans="1:9" ht="18.75" customHeight="1">
      <c r="A36" s="46"/>
      <c r="B36" s="46"/>
      <c r="C36" s="47"/>
      <c r="D36" s="48"/>
      <c r="E36" s="382"/>
      <c r="F36" s="382"/>
      <c r="G36" s="382"/>
      <c r="H36" s="382"/>
    </row>
    <row r="37" spans="1:9" s="382" customFormat="1" ht="18.75" customHeight="1">
      <c r="A37" s="46"/>
      <c r="B37" s="46"/>
      <c r="C37" s="47"/>
      <c r="D37" s="48"/>
    </row>
    <row r="38" spans="1:9" s="382" customFormat="1" ht="18.75" customHeight="1">
      <c r="A38" s="46"/>
      <c r="B38" s="46"/>
      <c r="C38" s="47"/>
      <c r="D38" s="48"/>
    </row>
    <row r="39" spans="1:9" ht="12.75" customHeight="1">
      <c r="A39" s="45"/>
      <c r="B39" s="45"/>
      <c r="C39" s="353"/>
      <c r="D39" s="353"/>
      <c r="E39" s="395"/>
      <c r="F39" s="382"/>
      <c r="G39" s="382"/>
      <c r="H39" s="382"/>
    </row>
    <row r="40" spans="1:9" s="382" customFormat="1" ht="12.75" customHeight="1">
      <c r="A40" s="386"/>
      <c r="B40" s="386"/>
      <c r="C40" s="353"/>
      <c r="D40" s="353"/>
      <c r="E40" s="395"/>
    </row>
    <row r="41" spans="1:9" ht="24" customHeight="1">
      <c r="E41" s="382"/>
      <c r="F41" s="382"/>
      <c r="G41" s="382"/>
      <c r="H41" s="382"/>
    </row>
    <row r="42" spans="1:9" s="382" customFormat="1" ht="24" customHeight="1">
      <c r="C42" s="49"/>
      <c r="D42" s="57"/>
    </row>
    <row r="43" spans="1:9" s="382" customFormat="1" ht="24" customHeight="1">
      <c r="C43" s="49"/>
      <c r="D43" s="57"/>
    </row>
    <row r="44" spans="1:9" s="382" customFormat="1" ht="24" customHeight="1">
      <c r="A44" s="405"/>
      <c r="B44" s="405"/>
      <c r="C44" s="405"/>
      <c r="D44" s="405"/>
      <c r="F44" s="146"/>
    </row>
    <row r="45" spans="1:9" s="382" customFormat="1" ht="24" customHeight="1">
      <c r="A45" s="405"/>
      <c r="B45" s="405"/>
      <c r="C45" s="405"/>
      <c r="D45" s="405"/>
    </row>
    <row r="46" spans="1:9" s="1" customFormat="1" ht="15" customHeight="1">
      <c r="A46" s="485"/>
      <c r="B46" s="367"/>
      <c r="D46" s="367"/>
      <c r="H46" s="378"/>
      <c r="I46" s="376"/>
    </row>
    <row r="47" spans="1:9" s="50" customFormat="1">
      <c r="C47" s="53"/>
      <c r="D47" s="52"/>
      <c r="E47" s="387"/>
      <c r="F47" s="387"/>
      <c r="G47" s="387"/>
      <c r="H47" s="387"/>
    </row>
    <row r="48" spans="1:9" s="50" customFormat="1">
      <c r="C48" s="53"/>
      <c r="D48" s="52"/>
      <c r="E48" s="387"/>
      <c r="F48" s="387"/>
      <c r="G48" s="387"/>
      <c r="H48" s="387"/>
    </row>
    <row r="49" spans="3:8" s="50" customFormat="1">
      <c r="C49" s="51"/>
      <c r="D49" s="52"/>
      <c r="E49" s="387"/>
      <c r="F49" s="387"/>
      <c r="G49" s="387"/>
      <c r="H49" s="387"/>
    </row>
    <row r="50" spans="3:8" s="50" customFormat="1">
      <c r="C50" s="51"/>
      <c r="D50" s="52"/>
      <c r="E50" s="387"/>
      <c r="F50" s="387"/>
      <c r="G50" s="387"/>
      <c r="H50" s="387"/>
    </row>
    <row r="51" spans="3:8" s="50" customFormat="1">
      <c r="C51" s="51"/>
      <c r="D51" s="52"/>
    </row>
    <row r="52" spans="3:8" s="50" customFormat="1">
      <c r="C52" s="51"/>
      <c r="D52" s="52"/>
    </row>
    <row r="53" spans="3:8" s="50" customFormat="1">
      <c r="C53" s="51"/>
      <c r="D53" s="52"/>
    </row>
    <row r="54" spans="3:8" s="50" customFormat="1">
      <c r="C54" s="53"/>
      <c r="D54" s="54"/>
    </row>
    <row r="55" spans="3:8" s="50" customFormat="1">
      <c r="C55" s="53"/>
      <c r="D55" s="54"/>
    </row>
    <row r="56" spans="3:8" s="50" customFormat="1">
      <c r="C56" s="53"/>
      <c r="D56" s="54"/>
    </row>
    <row r="57" spans="3:8" s="50" customFormat="1">
      <c r="C57" s="53"/>
      <c r="D57" s="54"/>
    </row>
    <row r="58" spans="3:8" s="50" customFormat="1">
      <c r="C58" s="53"/>
      <c r="D58" s="54"/>
    </row>
    <row r="59" spans="3:8" s="50" customFormat="1">
      <c r="C59" s="55"/>
      <c r="D59" s="52"/>
    </row>
    <row r="60" spans="3:8" s="50" customFormat="1">
      <c r="C60" s="56"/>
      <c r="D60" s="52"/>
    </row>
  </sheetData>
  <mergeCells count="6">
    <mergeCell ref="A5:D5"/>
    <mergeCell ref="A35:D35"/>
    <mergeCell ref="C9:D9"/>
    <mergeCell ref="A6:D6"/>
    <mergeCell ref="A7:D7"/>
    <mergeCell ref="A8:D8"/>
  </mergeCells>
  <printOptions horizontalCentered="1"/>
  <pageMargins left="0.15748031496062992" right="0.15748031496062992" top="1.3385826771653544" bottom="0.94488188976377963" header="0.70866141732283472" footer="0.15748031496062992"/>
  <pageSetup paperSize="9" scale="65" orientation="portrait" r:id="rId1"/>
  <headerFooter alignWithMargins="0">
    <oddHeader>&amp;L&amp;G</oddHeader>
  </headerFooter>
  <drawing r:id="rId2"/>
  <legacyDrawing r:id="rId3"/>
  <legacyDrawingHF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42"/>
  <sheetViews>
    <sheetView showGridLines="0" view="pageBreakPreview" zoomScale="70" zoomScaleNormal="70" zoomScaleSheetLayoutView="70" workbookViewId="0">
      <selection activeCell="K17" sqref="K17:K18"/>
    </sheetView>
  </sheetViews>
  <sheetFormatPr baseColWidth="10" defaultRowHeight="15"/>
  <cols>
    <col min="1" max="1" width="56.42578125" style="60" bestFit="1" customWidth="1"/>
    <col min="2" max="2" width="20.5703125" style="60" bestFit="1" customWidth="1"/>
    <col min="3" max="3" width="13.5703125" style="60" customWidth="1"/>
    <col min="4" max="4" width="13.28515625" style="60" customWidth="1"/>
    <col min="5" max="5" width="20.42578125" style="60" customWidth="1"/>
    <col min="6" max="6" width="20.7109375" style="60" customWidth="1"/>
    <col min="7" max="7" width="16" style="60" bestFit="1" customWidth="1"/>
    <col min="8" max="8" width="22" style="60" customWidth="1"/>
    <col min="9" max="9" width="29.7109375" style="60" bestFit="1" customWidth="1"/>
    <col min="10" max="10" width="21.5703125" style="60" customWidth="1"/>
    <col min="11" max="11" width="23.140625" style="60" customWidth="1"/>
    <col min="12" max="12" width="19" style="60" customWidth="1"/>
    <col min="13" max="13" width="17" style="60" bestFit="1" customWidth="1"/>
    <col min="14" max="16384" width="11.42578125" style="60"/>
  </cols>
  <sheetData>
    <row r="1" spans="1:13" ht="72.75" customHeight="1"/>
    <row r="2" spans="1:13" ht="23.25" customHeight="1">
      <c r="A2" s="727" t="str">
        <f>+BG!A5</f>
        <v>BIOTEC DEL PARAGUAY S.A.</v>
      </c>
      <c r="B2" s="727"/>
      <c r="C2" s="727"/>
      <c r="D2" s="727"/>
      <c r="E2" s="727"/>
      <c r="F2" s="727"/>
      <c r="G2" s="727"/>
      <c r="H2" s="727"/>
      <c r="I2" s="727"/>
      <c r="J2" s="727"/>
      <c r="K2" s="727"/>
    </row>
    <row r="3" spans="1:13" ht="23.25" customHeight="1">
      <c r="A3" s="727" t="s">
        <v>397</v>
      </c>
      <c r="B3" s="727"/>
      <c r="C3" s="727"/>
      <c r="D3" s="727"/>
      <c r="E3" s="727"/>
      <c r="F3" s="727"/>
      <c r="G3" s="727"/>
      <c r="H3" s="727"/>
      <c r="I3" s="727"/>
      <c r="J3" s="727"/>
      <c r="K3" s="727"/>
    </row>
    <row r="4" spans="1:13" ht="16.5">
      <c r="A4" s="748" t="s">
        <v>489</v>
      </c>
      <c r="B4" s="748"/>
      <c r="C4" s="748"/>
      <c r="D4" s="748"/>
      <c r="E4" s="748"/>
      <c r="F4" s="748"/>
      <c r="G4" s="748"/>
      <c r="H4" s="748"/>
      <c r="I4" s="748"/>
      <c r="J4" s="748"/>
      <c r="K4" s="748"/>
    </row>
    <row r="5" spans="1:13" ht="15.75">
      <c r="A5" s="750" t="s">
        <v>253</v>
      </c>
      <c r="B5" s="750"/>
      <c r="C5" s="750"/>
      <c r="D5" s="750"/>
      <c r="E5" s="750"/>
      <c r="F5" s="750"/>
      <c r="G5" s="750"/>
      <c r="H5" s="750"/>
      <c r="I5" s="750"/>
      <c r="J5" s="750"/>
      <c r="K5" s="750"/>
    </row>
    <row r="6" spans="1:13">
      <c r="A6" s="61"/>
      <c r="B6" s="62"/>
      <c r="C6" s="62"/>
      <c r="D6" s="62"/>
      <c r="E6" s="62"/>
      <c r="F6" s="62"/>
      <c r="G6" s="62"/>
      <c r="H6" s="62"/>
      <c r="I6" s="63"/>
      <c r="J6" s="63"/>
    </row>
    <row r="7" spans="1:13" ht="15.75" thickBot="1">
      <c r="A7" s="64"/>
      <c r="B7" s="759"/>
      <c r="C7" s="759"/>
      <c r="D7" s="759"/>
      <c r="E7" s="759"/>
      <c r="F7" s="759"/>
      <c r="G7" s="759"/>
      <c r="H7" s="64"/>
      <c r="I7" s="64"/>
      <c r="J7" s="63"/>
    </row>
    <row r="8" spans="1:13" ht="15.75" thickBot="1">
      <c r="A8" s="751" t="s">
        <v>149</v>
      </c>
      <c r="B8" s="756" t="s">
        <v>157</v>
      </c>
      <c r="C8" s="757"/>
      <c r="D8" s="757"/>
      <c r="E8" s="757"/>
      <c r="F8" s="757"/>
      <c r="G8" s="757"/>
      <c r="H8" s="757"/>
      <c r="I8" s="758"/>
      <c r="J8" s="423">
        <v>43921</v>
      </c>
      <c r="K8" s="423">
        <v>43555</v>
      </c>
    </row>
    <row r="9" spans="1:13" ht="15.75" thickBot="1">
      <c r="A9" s="752"/>
      <c r="B9" s="754" t="s">
        <v>160</v>
      </c>
      <c r="C9" s="754"/>
      <c r="D9" s="755"/>
      <c r="E9" s="745" t="s">
        <v>162</v>
      </c>
      <c r="F9" s="746"/>
      <c r="G9" s="747"/>
      <c r="H9" s="745" t="s">
        <v>95</v>
      </c>
      <c r="I9" s="746"/>
      <c r="J9" s="741" t="s">
        <v>141</v>
      </c>
      <c r="K9" s="741" t="s">
        <v>141</v>
      </c>
    </row>
    <row r="10" spans="1:13">
      <c r="A10" s="752"/>
      <c r="B10" s="741" t="s">
        <v>161</v>
      </c>
      <c r="C10" s="741" t="s">
        <v>150</v>
      </c>
      <c r="D10" s="741" t="s">
        <v>158</v>
      </c>
      <c r="E10" s="751" t="s">
        <v>152</v>
      </c>
      <c r="F10" s="741" t="s">
        <v>163</v>
      </c>
      <c r="G10" s="743" t="s">
        <v>159</v>
      </c>
      <c r="H10" s="741" t="s">
        <v>153</v>
      </c>
      <c r="I10" s="743" t="s">
        <v>154</v>
      </c>
      <c r="J10" s="749"/>
      <c r="K10" s="749"/>
    </row>
    <row r="11" spans="1:13" ht="23.25" customHeight="1" thickBot="1">
      <c r="A11" s="753"/>
      <c r="B11" s="742" t="s">
        <v>151</v>
      </c>
      <c r="C11" s="742"/>
      <c r="D11" s="742"/>
      <c r="E11" s="753"/>
      <c r="F11" s="742"/>
      <c r="G11" s="744"/>
      <c r="H11" s="742"/>
      <c r="I11" s="744"/>
      <c r="J11" s="742"/>
      <c r="K11" s="742"/>
    </row>
    <row r="12" spans="1:13" s="70" customFormat="1">
      <c r="A12" s="65" t="s">
        <v>168</v>
      </c>
      <c r="B12" s="66">
        <v>10000000000</v>
      </c>
      <c r="C12" s="66">
        <v>0</v>
      </c>
      <c r="D12" s="67">
        <v>0</v>
      </c>
      <c r="E12" s="66">
        <v>993626716</v>
      </c>
      <c r="F12" s="68">
        <v>770442553</v>
      </c>
      <c r="G12" s="66">
        <v>0</v>
      </c>
      <c r="H12" s="66">
        <v>9764995885.3999996</v>
      </c>
      <c r="I12" s="68">
        <v>12507349978</v>
      </c>
      <c r="J12" s="330">
        <v>34036415132.400002</v>
      </c>
      <c r="K12" s="69">
        <v>34036415132</v>
      </c>
      <c r="L12" s="341"/>
      <c r="M12" s="352"/>
    </row>
    <row r="13" spans="1:13" ht="15.75">
      <c r="A13" s="71" t="s">
        <v>167</v>
      </c>
      <c r="B13" s="72"/>
      <c r="C13" s="72"/>
      <c r="D13" s="73"/>
      <c r="E13" s="72"/>
      <c r="F13" s="74"/>
      <c r="G13" s="72"/>
      <c r="H13" s="72"/>
      <c r="I13" s="74"/>
      <c r="J13" s="330">
        <f t="shared" ref="J13:J20" si="0">SUM(B13:I13)</f>
        <v>0</v>
      </c>
      <c r="K13" s="76"/>
      <c r="M13" s="289"/>
    </row>
    <row r="14" spans="1:13" ht="15.75">
      <c r="A14" s="77" t="s">
        <v>164</v>
      </c>
      <c r="B14" s="72">
        <v>0</v>
      </c>
      <c r="C14" s="72">
        <v>0</v>
      </c>
      <c r="D14" s="78">
        <v>0</v>
      </c>
      <c r="E14" s="72">
        <v>0</v>
      </c>
      <c r="F14" s="74">
        <v>0</v>
      </c>
      <c r="G14" s="72">
        <v>0</v>
      </c>
      <c r="H14" s="75">
        <v>12507349978</v>
      </c>
      <c r="I14" s="79">
        <v>-12507349978</v>
      </c>
      <c r="J14" s="330">
        <f t="shared" si="0"/>
        <v>0</v>
      </c>
      <c r="K14" s="76">
        <v>0</v>
      </c>
    </row>
    <row r="15" spans="1:13" ht="15.75">
      <c r="A15" s="77" t="s">
        <v>166</v>
      </c>
      <c r="B15" s="72">
        <v>0</v>
      </c>
      <c r="C15" s="72">
        <v>0</v>
      </c>
      <c r="D15" s="78">
        <v>0</v>
      </c>
      <c r="E15" s="72">
        <v>0</v>
      </c>
      <c r="F15" s="74">
        <v>0</v>
      </c>
      <c r="G15" s="75">
        <v>0</v>
      </c>
      <c r="H15" s="75">
        <v>0</v>
      </c>
      <c r="I15" s="79">
        <v>0</v>
      </c>
      <c r="J15" s="79">
        <v>0</v>
      </c>
      <c r="K15" s="76">
        <v>0</v>
      </c>
    </row>
    <row r="16" spans="1:13" ht="15.75">
      <c r="A16" s="77" t="s">
        <v>165</v>
      </c>
      <c r="B16" s="72">
        <v>0</v>
      </c>
      <c r="C16" s="72">
        <v>0</v>
      </c>
      <c r="D16" s="78">
        <v>0</v>
      </c>
      <c r="E16" s="72">
        <v>0</v>
      </c>
      <c r="F16" s="74">
        <v>0</v>
      </c>
      <c r="G16" s="72">
        <v>0</v>
      </c>
      <c r="H16" s="75">
        <v>-1600000000</v>
      </c>
      <c r="I16" s="970">
        <v>0</v>
      </c>
      <c r="J16" s="79">
        <v>-1600000000</v>
      </c>
      <c r="K16" s="76">
        <v>0</v>
      </c>
    </row>
    <row r="17" spans="1:11" ht="15.75">
      <c r="A17" s="77" t="s">
        <v>169</v>
      </c>
      <c r="B17" s="72">
        <v>0</v>
      </c>
      <c r="C17" s="72">
        <v>0</v>
      </c>
      <c r="D17" s="78">
        <v>0</v>
      </c>
      <c r="E17" s="72">
        <v>0</v>
      </c>
      <c r="F17" s="74">
        <v>0</v>
      </c>
      <c r="G17" s="72">
        <v>0</v>
      </c>
      <c r="H17" s="75">
        <v>0</v>
      </c>
      <c r="I17" s="79">
        <v>0</v>
      </c>
      <c r="J17" s="79">
        <v>0</v>
      </c>
      <c r="K17" s="76">
        <v>0</v>
      </c>
    </row>
    <row r="18" spans="1:11" ht="15.75">
      <c r="A18" s="77" t="s">
        <v>259</v>
      </c>
      <c r="B18" s="72">
        <v>0</v>
      </c>
      <c r="C18" s="72">
        <v>0</v>
      </c>
      <c r="D18" s="78">
        <v>0</v>
      </c>
      <c r="E18" s="72">
        <v>0</v>
      </c>
      <c r="F18" s="74">
        <v>0</v>
      </c>
      <c r="G18" s="72">
        <v>0</v>
      </c>
      <c r="H18" s="75">
        <v>0</v>
      </c>
      <c r="I18" s="79">
        <v>0</v>
      </c>
      <c r="J18" s="79">
        <v>0</v>
      </c>
      <c r="K18" s="969">
        <v>0</v>
      </c>
    </row>
    <row r="19" spans="1:11" ht="15.75">
      <c r="A19" s="77" t="s">
        <v>170</v>
      </c>
      <c r="B19" s="72">
        <v>0</v>
      </c>
      <c r="C19" s="72">
        <v>0</v>
      </c>
      <c r="D19" s="78">
        <v>0</v>
      </c>
      <c r="E19" s="72">
        <v>0</v>
      </c>
      <c r="F19" s="74">
        <v>0</v>
      </c>
      <c r="G19" s="72">
        <v>0</v>
      </c>
      <c r="H19" s="72">
        <v>0</v>
      </c>
      <c r="I19" s="74">
        <v>709488134</v>
      </c>
      <c r="J19" s="75">
        <f t="shared" si="0"/>
        <v>709488134</v>
      </c>
      <c r="K19" s="76">
        <v>0</v>
      </c>
    </row>
    <row r="20" spans="1:11" ht="15.75">
      <c r="A20" s="77" t="s">
        <v>155</v>
      </c>
      <c r="B20" s="72">
        <v>0</v>
      </c>
      <c r="C20" s="72">
        <v>0</v>
      </c>
      <c r="D20" s="78">
        <v>0</v>
      </c>
      <c r="E20" s="72">
        <v>0</v>
      </c>
      <c r="F20" s="74">
        <v>0</v>
      </c>
      <c r="G20" s="72">
        <v>0</v>
      </c>
      <c r="H20" s="72">
        <v>0</v>
      </c>
      <c r="I20" s="74">
        <v>0</v>
      </c>
      <c r="J20" s="330">
        <f t="shared" si="0"/>
        <v>0</v>
      </c>
      <c r="K20" s="76">
        <v>0</v>
      </c>
    </row>
    <row r="21" spans="1:11" ht="15.75">
      <c r="A21" s="365" t="s">
        <v>398</v>
      </c>
      <c r="B21" s="80">
        <f>SUM(B12:B20)</f>
        <v>10000000000</v>
      </c>
      <c r="C21" s="80">
        <v>0</v>
      </c>
      <c r="D21" s="80">
        <v>0</v>
      </c>
      <c r="E21" s="80">
        <f t="shared" ref="E21:J21" si="1">SUM(E12:E20)</f>
        <v>993626716</v>
      </c>
      <c r="F21" s="80">
        <f t="shared" si="1"/>
        <v>770442553</v>
      </c>
      <c r="G21" s="80">
        <f t="shared" si="1"/>
        <v>0</v>
      </c>
      <c r="H21" s="80">
        <f t="shared" si="1"/>
        <v>20672345863.400002</v>
      </c>
      <c r="I21" s="80">
        <f t="shared" si="1"/>
        <v>709488134</v>
      </c>
      <c r="J21" s="80">
        <f t="shared" si="1"/>
        <v>33145903266.400002</v>
      </c>
      <c r="K21" s="81"/>
    </row>
    <row r="22" spans="1:11" ht="16.5" thickBot="1">
      <c r="A22" s="366" t="s">
        <v>491</v>
      </c>
      <c r="B22" s="82">
        <v>10000000000</v>
      </c>
      <c r="C22" s="82">
        <v>0</v>
      </c>
      <c r="D22" s="82">
        <v>0</v>
      </c>
      <c r="E22" s="82">
        <v>993626716</v>
      </c>
      <c r="F22" s="82">
        <v>770442553</v>
      </c>
      <c r="G22" s="82">
        <v>0</v>
      </c>
      <c r="H22" s="83">
        <v>9764995885.3999996</v>
      </c>
      <c r="I22" s="83">
        <v>12507349978</v>
      </c>
      <c r="J22" s="82"/>
      <c r="K22" s="83">
        <f>+K12</f>
        <v>34036415132</v>
      </c>
    </row>
    <row r="23" spans="1:11" ht="15" customHeight="1">
      <c r="A23" s="740" t="s">
        <v>156</v>
      </c>
      <c r="B23" s="740"/>
      <c r="C23" s="740"/>
      <c r="D23" s="740"/>
      <c r="E23" s="740"/>
      <c r="F23" s="740"/>
      <c r="G23" s="740"/>
      <c r="H23" s="740"/>
      <c r="I23" s="740"/>
      <c r="J23" s="740"/>
      <c r="K23" s="740"/>
    </row>
    <row r="24" spans="1:11" ht="15" customHeight="1">
      <c r="A24" s="417"/>
      <c r="B24" s="417"/>
      <c r="C24" s="417"/>
      <c r="D24" s="417"/>
      <c r="E24" s="417"/>
      <c r="F24" s="417"/>
      <c r="G24" s="417"/>
      <c r="H24" s="417"/>
      <c r="I24" s="417"/>
      <c r="J24" s="417"/>
      <c r="K24" s="468"/>
    </row>
    <row r="25" spans="1:11" ht="15" customHeight="1">
      <c r="A25" s="417"/>
      <c r="B25" s="417"/>
      <c r="C25" s="417"/>
      <c r="D25" s="417"/>
      <c r="E25" s="417"/>
      <c r="F25" s="417"/>
      <c r="G25" s="417"/>
      <c r="H25" s="417"/>
      <c r="I25" s="417"/>
      <c r="J25" s="467"/>
      <c r="K25" s="468"/>
    </row>
    <row r="26" spans="1:11" ht="15" customHeight="1">
      <c r="A26" s="417"/>
      <c r="B26" s="417"/>
      <c r="C26" s="417"/>
      <c r="D26" s="417"/>
      <c r="E26" s="417"/>
      <c r="F26" s="417"/>
      <c r="G26" s="417"/>
      <c r="H26" s="417"/>
      <c r="I26" s="417"/>
      <c r="J26" s="468"/>
      <c r="K26" s="645"/>
    </row>
    <row r="27" spans="1:11">
      <c r="J27" s="289"/>
    </row>
    <row r="28" spans="1:11">
      <c r="H28" s="290"/>
      <c r="I28" s="290"/>
    </row>
    <row r="29" spans="1:11">
      <c r="H29" s="290"/>
      <c r="I29" s="290"/>
    </row>
    <row r="30" spans="1:11" s="413" customFormat="1" ht="18">
      <c r="B30" s="408"/>
      <c r="C30" s="414"/>
      <c r="F30" s="367"/>
      <c r="H30" s="109"/>
      <c r="I30" s="341"/>
      <c r="J30" s="415"/>
      <c r="K30" s="416"/>
    </row>
    <row r="31" spans="1:11">
      <c r="H31" s="290"/>
      <c r="I31" s="290"/>
      <c r="J31" s="289"/>
      <c r="K31" s="289"/>
    </row>
    <row r="32" spans="1:11">
      <c r="H32" s="290"/>
      <c r="I32" s="290"/>
      <c r="J32" s="289"/>
    </row>
    <row r="33" spans="1:9">
      <c r="H33" s="290"/>
      <c r="I33" s="290"/>
    </row>
    <row r="34" spans="1:9">
      <c r="H34" s="289"/>
    </row>
    <row r="36" spans="1:9">
      <c r="A36" s="16"/>
      <c r="B36" s="16"/>
      <c r="C36" s="16"/>
      <c r="D36" s="16"/>
      <c r="E36" s="16"/>
      <c r="F36" s="16"/>
      <c r="G36" s="16"/>
      <c r="H36" s="16"/>
      <c r="I36" s="16"/>
    </row>
    <row r="37" spans="1:9">
      <c r="E37" s="290"/>
      <c r="F37" s="290"/>
    </row>
    <row r="38" spans="1:9">
      <c r="E38" s="290"/>
      <c r="F38" s="290"/>
    </row>
    <row r="39" spans="1:9">
      <c r="E39" s="290"/>
      <c r="F39" s="290"/>
    </row>
    <row r="40" spans="1:9">
      <c r="E40" s="290"/>
      <c r="F40" s="290"/>
    </row>
    <row r="41" spans="1:9">
      <c r="E41" s="290"/>
      <c r="F41" s="290"/>
    </row>
    <row r="42" spans="1:9">
      <c r="E42" s="290"/>
      <c r="F42" s="290"/>
    </row>
  </sheetData>
  <mergeCells count="22">
    <mergeCell ref="A2:K2"/>
    <mergeCell ref="A3:K3"/>
    <mergeCell ref="A4:K4"/>
    <mergeCell ref="J9:J11"/>
    <mergeCell ref="K9:K11"/>
    <mergeCell ref="A5:K5"/>
    <mergeCell ref="A8:A11"/>
    <mergeCell ref="B9:D9"/>
    <mergeCell ref="B8:I8"/>
    <mergeCell ref="B10:B11"/>
    <mergeCell ref="B7:D7"/>
    <mergeCell ref="E7:G7"/>
    <mergeCell ref="C10:C11"/>
    <mergeCell ref="H9:I9"/>
    <mergeCell ref="E10:E11"/>
    <mergeCell ref="H10:H11"/>
    <mergeCell ref="A23:K23"/>
    <mergeCell ref="D10:D11"/>
    <mergeCell ref="I10:I11"/>
    <mergeCell ref="E9:G9"/>
    <mergeCell ref="F10:F11"/>
    <mergeCell ref="G10:G11"/>
  </mergeCells>
  <printOptions horizontalCentered="1"/>
  <pageMargins left="0.39370078740157483" right="0.39370078740157483" top="0.98425196850393704" bottom="0.74803149606299213" header="0.31496062992125984" footer="0.31496062992125984"/>
  <pageSetup paperSize="9" scale="55" orientation="landscape" r:id="rId1"/>
  <headerFooter>
    <oddHeader>&amp;L&amp;G</oddHeader>
  </headerFooter>
  <drawing r:id="rId2"/>
  <legacy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B1:J60"/>
  <sheetViews>
    <sheetView showGridLines="0" view="pageBreakPreview" topLeftCell="A29" zoomScale="70" zoomScaleNormal="80" zoomScaleSheetLayoutView="70" workbookViewId="0">
      <selection activeCell="D45" sqref="D45"/>
    </sheetView>
  </sheetViews>
  <sheetFormatPr baseColWidth="10" defaultRowHeight="12.75"/>
  <cols>
    <col min="1" max="1" width="4.28515625" customWidth="1"/>
    <col min="2" max="2" width="74.7109375" bestFit="1" customWidth="1"/>
    <col min="3" max="3" width="20.5703125" bestFit="1" customWidth="1"/>
    <col min="4" max="4" width="20.7109375" style="339" customWidth="1"/>
    <col min="5" max="5" width="16.7109375" customWidth="1"/>
    <col min="6" max="6" width="3.5703125" customWidth="1"/>
    <col min="7" max="7" width="17.7109375" customWidth="1"/>
    <col min="8" max="8" width="17.85546875" bestFit="1" customWidth="1"/>
    <col min="9" max="9" width="12.7109375" bestFit="1" customWidth="1"/>
    <col min="10" max="10" width="16.7109375" bestFit="1" customWidth="1"/>
  </cols>
  <sheetData>
    <row r="1" spans="2:4" ht="60.75" customHeight="1"/>
    <row r="3" spans="2:4" s="462" customFormat="1" ht="23.25">
      <c r="B3" s="760" t="s">
        <v>313</v>
      </c>
      <c r="C3" s="760"/>
      <c r="D3" s="760"/>
    </row>
    <row r="4" spans="2:4" s="430" customFormat="1" ht="12" customHeight="1">
      <c r="B4" s="431"/>
      <c r="C4" s="431"/>
      <c r="D4" s="431"/>
    </row>
    <row r="5" spans="2:4" s="430" customFormat="1" ht="3.75" customHeight="1">
      <c r="B5" s="431"/>
      <c r="C5" s="431"/>
      <c r="D5" s="431"/>
    </row>
    <row r="6" spans="2:4" s="430" customFormat="1" ht="19.5" hidden="1">
      <c r="B6" s="431"/>
      <c r="C6" s="431"/>
      <c r="D6" s="431"/>
    </row>
    <row r="7" spans="2:4" s="430" customFormat="1" ht="19.5" hidden="1">
      <c r="B7" s="431"/>
      <c r="C7" s="431"/>
      <c r="D7" s="431"/>
    </row>
    <row r="8" spans="2:4" s="430" customFormat="1" ht="6" customHeight="1">
      <c r="B8" s="431"/>
      <c r="C8" s="431"/>
      <c r="D8" s="431"/>
    </row>
    <row r="9" spans="2:4" s="463" customFormat="1" ht="18">
      <c r="B9" s="761" t="s">
        <v>270</v>
      </c>
      <c r="C9" s="761"/>
      <c r="D9" s="761"/>
    </row>
    <row r="10" spans="2:4" s="463" customFormat="1" ht="7.5" customHeight="1">
      <c r="B10" s="464"/>
      <c r="C10" s="464"/>
      <c r="D10" s="465"/>
    </row>
    <row r="11" spans="2:4" s="463" customFormat="1" ht="18">
      <c r="B11" s="761" t="s">
        <v>271</v>
      </c>
      <c r="C11" s="761"/>
      <c r="D11" s="761"/>
    </row>
    <row r="12" spans="2:4" s="463" customFormat="1" ht="8.25" customHeight="1">
      <c r="B12" s="464"/>
      <c r="C12" s="464"/>
      <c r="D12" s="465"/>
    </row>
    <row r="13" spans="2:4" s="463" customFormat="1" ht="18">
      <c r="B13" s="761" t="str">
        <f>+BG!A8</f>
        <v>Comparativo con el ejercicio al 31/12/2019</v>
      </c>
      <c r="C13" s="761"/>
      <c r="D13" s="761"/>
    </row>
    <row r="14" spans="2:4" s="463" customFormat="1" ht="18">
      <c r="B14" s="762" t="s">
        <v>129</v>
      </c>
      <c r="C14" s="762"/>
      <c r="D14" s="762"/>
    </row>
    <row r="15" spans="2:4" ht="15.75" thickBot="1">
      <c r="B15" s="133"/>
      <c r="C15" s="313"/>
      <c r="D15" s="338"/>
    </row>
    <row r="16" spans="2:4" s="435" customFormat="1" ht="15.95" customHeight="1" thickBot="1">
      <c r="B16" s="432" t="s">
        <v>272</v>
      </c>
      <c r="C16" s="433">
        <v>43921</v>
      </c>
      <c r="D16" s="434">
        <v>43830</v>
      </c>
    </row>
    <row r="17" spans="2:10" s="435" customFormat="1" ht="15.95" customHeight="1">
      <c r="B17" s="436" t="s">
        <v>273</v>
      </c>
      <c r="C17" s="437"/>
      <c r="D17" s="438"/>
    </row>
    <row r="18" spans="2:10" s="435" customFormat="1" ht="15.95" customHeight="1">
      <c r="B18" s="439" t="s">
        <v>274</v>
      </c>
      <c r="C18" s="440">
        <v>6735561422</v>
      </c>
      <c r="D18" s="441">
        <v>37986189170</v>
      </c>
      <c r="G18" s="449"/>
    </row>
    <row r="19" spans="2:10" s="435" customFormat="1" ht="15.95" customHeight="1">
      <c r="B19" s="439" t="s">
        <v>275</v>
      </c>
      <c r="C19" s="440">
        <v>-1175686238</v>
      </c>
      <c r="D19" s="441">
        <v>-4806131863</v>
      </c>
      <c r="G19" s="449"/>
    </row>
    <row r="20" spans="2:10" s="435" customFormat="1" ht="15.95" customHeight="1">
      <c r="B20" s="439" t="s">
        <v>276</v>
      </c>
      <c r="C20" s="440">
        <v>450570740</v>
      </c>
      <c r="D20" s="441">
        <v>223752721</v>
      </c>
      <c r="G20" s="449"/>
    </row>
    <row r="21" spans="2:10" s="435" customFormat="1" ht="15.95" customHeight="1">
      <c r="B21" s="439" t="s">
        <v>277</v>
      </c>
      <c r="C21" s="442">
        <v>3270437582</v>
      </c>
      <c r="D21" s="441">
        <v>-545337504</v>
      </c>
      <c r="G21" s="449"/>
    </row>
    <row r="22" spans="2:10" s="435" customFormat="1" ht="15.95" customHeight="1">
      <c r="B22" s="439" t="s">
        <v>278</v>
      </c>
      <c r="C22" s="440">
        <v>-136240351</v>
      </c>
      <c r="D22" s="441">
        <v>-1204009317</v>
      </c>
      <c r="G22" s="449"/>
    </row>
    <row r="23" spans="2:10" s="435" customFormat="1" ht="15.95" customHeight="1">
      <c r="B23" s="439" t="s">
        <v>128</v>
      </c>
      <c r="C23" s="440">
        <v>-7758970150</v>
      </c>
      <c r="D23" s="441">
        <v>-21648664099</v>
      </c>
      <c r="G23" s="449"/>
    </row>
    <row r="24" spans="2:10" s="435" customFormat="1" ht="15.95" customHeight="1">
      <c r="B24" s="439" t="s">
        <v>279</v>
      </c>
      <c r="C24" s="440">
        <v>139966203</v>
      </c>
      <c r="D24" s="441">
        <v>-29923920</v>
      </c>
      <c r="G24" s="449"/>
    </row>
    <row r="25" spans="2:10" s="435" customFormat="1" ht="15.95" customHeight="1">
      <c r="B25" s="439" t="s">
        <v>280</v>
      </c>
      <c r="C25" s="440">
        <v>-537553886</v>
      </c>
      <c r="D25" s="441">
        <v>-2038010039</v>
      </c>
      <c r="G25" s="449"/>
      <c r="H25" s="443"/>
    </row>
    <row r="26" spans="2:10" s="435" customFormat="1" ht="15.95" customHeight="1">
      <c r="B26" s="439" t="s">
        <v>281</v>
      </c>
      <c r="C26" s="440">
        <v>-112298638</v>
      </c>
      <c r="D26" s="441">
        <v>-104619800</v>
      </c>
      <c r="G26" s="449"/>
    </row>
    <row r="27" spans="2:10" s="435" customFormat="1" ht="15.95" customHeight="1">
      <c r="B27" s="439" t="s">
        <v>282</v>
      </c>
      <c r="C27" s="440">
        <v>-38850669</v>
      </c>
      <c r="D27" s="441">
        <v>51318389</v>
      </c>
      <c r="G27" s="449"/>
    </row>
    <row r="28" spans="2:10" s="435" customFormat="1" ht="15.95" customHeight="1">
      <c r="B28" s="439" t="s">
        <v>283</v>
      </c>
      <c r="C28" s="440">
        <v>75589493</v>
      </c>
      <c r="D28" s="441">
        <v>344084276</v>
      </c>
      <c r="G28" s="449"/>
    </row>
    <row r="29" spans="2:10" s="435" customFormat="1" ht="15.95" customHeight="1" thickBot="1">
      <c r="B29" s="439" t="s">
        <v>284</v>
      </c>
      <c r="C29" s="444">
        <v>-2359863494</v>
      </c>
      <c r="D29" s="445">
        <v>-9039218432</v>
      </c>
      <c r="G29" s="449"/>
    </row>
    <row r="30" spans="2:10" s="435" customFormat="1" ht="15.95" customHeight="1" thickBot="1">
      <c r="B30" s="446" t="s">
        <v>285</v>
      </c>
      <c r="C30" s="447">
        <v>-1447337986</v>
      </c>
      <c r="D30" s="448">
        <v>-810570418</v>
      </c>
      <c r="E30" s="449"/>
      <c r="G30" s="449"/>
      <c r="J30" s="450"/>
    </row>
    <row r="31" spans="2:10" s="435" customFormat="1" ht="15.95" customHeight="1">
      <c r="B31" s="439"/>
      <c r="C31" s="440"/>
      <c r="D31" s="441"/>
      <c r="G31" s="449"/>
    </row>
    <row r="32" spans="2:10" s="435" customFormat="1" ht="15.95" customHeight="1">
      <c r="B32" s="451" t="s">
        <v>286</v>
      </c>
      <c r="C32" s="440"/>
      <c r="D32" s="441"/>
      <c r="G32" s="449"/>
    </row>
    <row r="33" spans="2:9" s="435" customFormat="1" ht="15.95" customHeight="1">
      <c r="B33" s="439" t="s">
        <v>287</v>
      </c>
      <c r="C33" s="452">
        <v>0</v>
      </c>
      <c r="D33" s="975">
        <v>0</v>
      </c>
      <c r="G33" s="449"/>
    </row>
    <row r="34" spans="2:9" s="435" customFormat="1" ht="15.95" customHeight="1">
      <c r="B34" s="439" t="s">
        <v>288</v>
      </c>
      <c r="C34" s="440">
        <v>-1452192644</v>
      </c>
      <c r="D34" s="441">
        <v>-3188632386</v>
      </c>
      <c r="G34" s="449"/>
    </row>
    <row r="35" spans="2:9" s="435" customFormat="1" ht="15.95" customHeight="1" thickBot="1">
      <c r="B35" s="439" t="s">
        <v>289</v>
      </c>
      <c r="C35" s="453">
        <v>0</v>
      </c>
      <c r="D35" s="975">
        <v>0</v>
      </c>
      <c r="G35" s="449"/>
      <c r="H35" s="443"/>
    </row>
    <row r="36" spans="2:9" s="435" customFormat="1" ht="15.95" customHeight="1" thickBot="1">
      <c r="B36" s="446" t="s">
        <v>290</v>
      </c>
      <c r="C36" s="447">
        <v>-1452192644</v>
      </c>
      <c r="D36" s="448">
        <v>-3188632386</v>
      </c>
      <c r="E36" s="449"/>
      <c r="G36" s="449"/>
    </row>
    <row r="37" spans="2:9" s="435" customFormat="1" ht="15.95" customHeight="1">
      <c r="B37" s="439"/>
      <c r="C37" s="440"/>
      <c r="D37" s="441"/>
      <c r="G37" s="449"/>
    </row>
    <row r="38" spans="2:9" s="435" customFormat="1" ht="15.95" customHeight="1">
      <c r="B38" s="451" t="s">
        <v>291</v>
      </c>
      <c r="C38" s="440"/>
      <c r="D38" s="441"/>
      <c r="G38" s="449"/>
    </row>
    <row r="39" spans="2:9" s="435" customFormat="1" ht="15.95" customHeight="1">
      <c r="B39" s="439" t="s">
        <v>292</v>
      </c>
      <c r="C39" s="440">
        <v>4810289831</v>
      </c>
      <c r="D39" s="441">
        <v>-2782790874</v>
      </c>
      <c r="G39" s="449"/>
      <c r="H39" s="450"/>
    </row>
    <row r="40" spans="2:9" s="435" customFormat="1" ht="15.95" customHeight="1">
      <c r="B40" s="439" t="s">
        <v>321</v>
      </c>
      <c r="C40" s="975">
        <v>0</v>
      </c>
      <c r="D40" s="441">
        <v>-5199880558</v>
      </c>
      <c r="G40" s="449"/>
      <c r="H40" s="450"/>
    </row>
    <row r="41" spans="2:9" s="435" customFormat="1" ht="15.95" customHeight="1">
      <c r="B41" s="439" t="s">
        <v>322</v>
      </c>
      <c r="C41" s="440">
        <v>-510608219</v>
      </c>
      <c r="D41" s="441">
        <v>14511353425</v>
      </c>
      <c r="G41" s="449"/>
      <c r="H41" s="450"/>
    </row>
    <row r="42" spans="2:9" s="435" customFormat="1" ht="15.95" customHeight="1">
      <c r="B42" s="439" t="s">
        <v>293</v>
      </c>
      <c r="C42" s="975">
        <v>0</v>
      </c>
      <c r="D42" s="975">
        <v>0</v>
      </c>
      <c r="G42" s="449"/>
    </row>
    <row r="43" spans="2:9" s="435" customFormat="1" ht="15.95" customHeight="1">
      <c r="B43" s="439" t="s">
        <v>294</v>
      </c>
      <c r="C43" s="440">
        <v>6440366</v>
      </c>
      <c r="D43" s="441">
        <v>-355178756</v>
      </c>
      <c r="G43" s="449"/>
      <c r="H43" s="454"/>
    </row>
    <row r="44" spans="2:9" s="435" customFormat="1" ht="15.95" customHeight="1">
      <c r="B44" s="439" t="s">
        <v>295</v>
      </c>
      <c r="C44" s="440">
        <v>-1600000000</v>
      </c>
      <c r="D44" s="441">
        <v>-5962000000</v>
      </c>
      <c r="G44" s="449"/>
    </row>
    <row r="45" spans="2:9" s="435" customFormat="1" ht="15.95" customHeight="1" thickBot="1">
      <c r="B45" s="439" t="s">
        <v>296</v>
      </c>
      <c r="C45" s="453">
        <v>0</v>
      </c>
      <c r="D45" s="975">
        <v>0</v>
      </c>
      <c r="G45" s="449"/>
    </row>
    <row r="46" spans="2:9" s="435" customFormat="1" ht="15.95" customHeight="1" thickBot="1">
      <c r="B46" s="446" t="s">
        <v>297</v>
      </c>
      <c r="C46" s="447">
        <v>2706121978</v>
      </c>
      <c r="D46" s="448">
        <v>211503237</v>
      </c>
      <c r="E46" s="449"/>
      <c r="G46" s="449"/>
    </row>
    <row r="47" spans="2:9" s="435" customFormat="1" ht="15.95" customHeight="1">
      <c r="B47" s="439"/>
      <c r="C47" s="440"/>
      <c r="D47" s="441"/>
      <c r="E47" s="449"/>
      <c r="G47" s="449"/>
      <c r="I47" s="449"/>
    </row>
    <row r="48" spans="2:9" s="435" customFormat="1" ht="15.95" customHeight="1">
      <c r="B48" s="451" t="s">
        <v>298</v>
      </c>
      <c r="C48" s="455">
        <v>-193408652</v>
      </c>
      <c r="D48" s="441">
        <v>-3787699567</v>
      </c>
      <c r="E48" s="456"/>
      <c r="F48" s="449"/>
      <c r="G48" s="449"/>
    </row>
    <row r="49" spans="2:10" s="435" customFormat="1" ht="15.95" customHeight="1">
      <c r="B49" s="451" t="s">
        <v>299</v>
      </c>
      <c r="C49" s="457">
        <v>2007017468</v>
      </c>
      <c r="D49" s="458">
        <v>5794717035</v>
      </c>
      <c r="E49" s="449"/>
      <c r="G49" s="449"/>
    </row>
    <row r="50" spans="2:10" s="435" customFormat="1" ht="15.95" customHeight="1" thickBot="1">
      <c r="B50" s="459" t="s">
        <v>300</v>
      </c>
      <c r="C50" s="460">
        <v>1813608816</v>
      </c>
      <c r="D50" s="679">
        <v>2007017468</v>
      </c>
      <c r="E50" s="461"/>
      <c r="G50" s="449"/>
    </row>
    <row r="51" spans="2:10" ht="14.25">
      <c r="B51" s="148"/>
      <c r="C51" s="419"/>
      <c r="D51" s="419"/>
      <c r="E51" s="370"/>
      <c r="G51" s="449"/>
    </row>
    <row r="52" spans="2:10">
      <c r="B52" s="148"/>
      <c r="C52" s="419"/>
      <c r="D52" s="419"/>
      <c r="E52" s="370"/>
    </row>
    <row r="53" spans="2:10">
      <c r="B53" s="148"/>
      <c r="C53" s="419"/>
      <c r="D53" s="419"/>
      <c r="E53" s="370"/>
    </row>
    <row r="54" spans="2:10">
      <c r="B54" s="148"/>
      <c r="C54" s="419"/>
      <c r="D54" s="419"/>
      <c r="E54" s="370"/>
    </row>
    <row r="55" spans="2:10">
      <c r="B55" s="148"/>
      <c r="C55" s="419"/>
      <c r="D55" s="419"/>
      <c r="E55" s="370"/>
    </row>
    <row r="56" spans="2:10">
      <c r="B56" s="148"/>
      <c r="C56" s="419"/>
      <c r="D56" s="419"/>
      <c r="E56" s="370"/>
    </row>
    <row r="57" spans="2:10">
      <c r="C57" s="371"/>
      <c r="D57" s="372"/>
      <c r="E57" s="373"/>
    </row>
    <row r="58" spans="2:10">
      <c r="C58" s="340"/>
    </row>
    <row r="60" spans="2:10" s="414" customFormat="1" ht="15" customHeight="1">
      <c r="B60" s="408"/>
      <c r="C60" s="367"/>
      <c r="D60" s="367"/>
      <c r="I60" s="378"/>
      <c r="J60" s="418"/>
    </row>
  </sheetData>
  <mergeCells count="5">
    <mergeCell ref="B3:D3"/>
    <mergeCell ref="B9:D9"/>
    <mergeCell ref="B11:D11"/>
    <mergeCell ref="B13:D13"/>
    <mergeCell ref="B14:D14"/>
  </mergeCells>
  <pageMargins left="0.70866141732283472" right="0.70866141732283472" top="0.74803149606299213" bottom="0.74803149606299213" header="0.31496062992125984" footer="0.31496062992125984"/>
  <pageSetup paperSize="9" scale="65" orientation="portrait" r:id="rId1"/>
  <headerFooter>
    <oddHeader>&amp;L&amp;G</oddHeader>
  </headerFooter>
  <drawing r:id="rId2"/>
  <legacyDrawing r:id="rId3"/>
  <legacyDrawingHF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T89"/>
  <sheetViews>
    <sheetView showGridLines="0" view="pageBreakPreview" topLeftCell="A4" zoomScale="55" zoomScaleNormal="55" zoomScaleSheetLayoutView="55" workbookViewId="0">
      <selection activeCell="M32" sqref="M32"/>
    </sheetView>
  </sheetViews>
  <sheetFormatPr baseColWidth="10" defaultRowHeight="15"/>
  <cols>
    <col min="1" max="1" width="34.7109375" style="84" customWidth="1"/>
    <col min="2" max="2" width="23.140625" style="84" customWidth="1"/>
    <col min="3" max="3" width="21" style="84" customWidth="1"/>
    <col min="4" max="4" width="19.85546875" style="84" customWidth="1"/>
    <col min="5" max="5" width="19" style="84" customWidth="1"/>
    <col min="6" max="6" width="24" style="84" customWidth="1"/>
    <col min="7" max="7" width="23" style="84" customWidth="1"/>
    <col min="8" max="8" width="9.140625" style="84" bestFit="1" customWidth="1"/>
    <col min="9" max="9" width="24" style="84" customWidth="1"/>
    <col min="10" max="10" width="18.140625" style="84" customWidth="1"/>
    <col min="11" max="11" width="18" style="84" customWidth="1"/>
    <col min="12" max="12" width="23.7109375" style="84" customWidth="1"/>
    <col min="13" max="13" width="22.7109375" style="84" customWidth="1"/>
    <col min="14" max="14" width="18.5703125" style="290" hidden="1" customWidth="1"/>
    <col min="15" max="15" width="17.42578125" style="84" hidden="1" customWidth="1"/>
    <col min="16" max="16" width="0" style="84" hidden="1" customWidth="1"/>
    <col min="17" max="17" width="18.42578125" style="84" hidden="1" customWidth="1"/>
    <col min="18" max="18" width="18.85546875" style="84" hidden="1" customWidth="1"/>
    <col min="19" max="19" width="11.42578125" style="84"/>
    <col min="20" max="20" width="26.140625" style="84" customWidth="1"/>
    <col min="21" max="16384" width="11.42578125" style="84"/>
  </cols>
  <sheetData>
    <row r="1" spans="1:18" ht="73.5" customHeight="1">
      <c r="M1" s="85" t="s">
        <v>64</v>
      </c>
    </row>
    <row r="2" spans="1:18">
      <c r="A2" s="781"/>
      <c r="B2" s="781"/>
      <c r="C2" s="781"/>
      <c r="D2" s="781"/>
      <c r="E2" s="781"/>
      <c r="F2" s="781"/>
      <c r="G2" s="781"/>
      <c r="H2" s="781"/>
      <c r="I2" s="781"/>
      <c r="J2" s="781"/>
      <c r="K2" s="781"/>
      <c r="L2" s="781"/>
      <c r="M2" s="781"/>
    </row>
    <row r="3" spans="1:18" s="87" customFormat="1" ht="21" customHeight="1">
      <c r="A3" s="778" t="s">
        <v>313</v>
      </c>
      <c r="B3" s="778"/>
      <c r="C3" s="778"/>
      <c r="D3" s="778"/>
      <c r="E3" s="778"/>
      <c r="F3" s="778"/>
      <c r="G3" s="778"/>
      <c r="H3" s="778"/>
      <c r="I3" s="778"/>
      <c r="J3" s="778"/>
      <c r="K3" s="778"/>
      <c r="L3" s="778"/>
      <c r="M3" s="778"/>
      <c r="N3" s="341"/>
    </row>
    <row r="4" spans="1:18" s="87" customFormat="1" ht="15.75">
      <c r="A4" s="779" t="s">
        <v>399</v>
      </c>
      <c r="B4" s="780"/>
      <c r="C4" s="780"/>
      <c r="D4" s="780"/>
      <c r="E4" s="780"/>
      <c r="F4" s="780"/>
      <c r="G4" s="780"/>
      <c r="H4" s="780"/>
      <c r="I4" s="780"/>
      <c r="J4" s="780"/>
      <c r="K4" s="780"/>
      <c r="L4" s="780"/>
      <c r="M4" s="780"/>
      <c r="N4" s="341"/>
    </row>
    <row r="5" spans="1:18" s="87" customFormat="1">
      <c r="A5" s="777" t="s">
        <v>61</v>
      </c>
      <c r="B5" s="777"/>
      <c r="C5" s="777"/>
      <c r="D5" s="777"/>
      <c r="E5" s="777"/>
      <c r="F5" s="777"/>
      <c r="G5" s="777"/>
      <c r="H5" s="777"/>
      <c r="I5" s="777"/>
      <c r="J5" s="777"/>
      <c r="K5" s="777"/>
      <c r="L5" s="777"/>
      <c r="M5" s="777"/>
      <c r="N5" s="341"/>
    </row>
    <row r="6" spans="1:18" s="87" customFormat="1">
      <c r="A6" s="89"/>
      <c r="B6" s="89"/>
      <c r="C6" s="89"/>
      <c r="D6" s="89"/>
      <c r="E6" s="89"/>
      <c r="F6" s="88"/>
      <c r="G6" s="89"/>
      <c r="H6" s="89"/>
      <c r="I6" s="89"/>
      <c r="J6" s="89"/>
      <c r="K6" s="89"/>
      <c r="L6" s="89"/>
      <c r="M6" s="89"/>
      <c r="N6" s="341"/>
    </row>
    <row r="7" spans="1:18" s="87" customFormat="1" ht="23.25">
      <c r="A7" s="778" t="s">
        <v>238</v>
      </c>
      <c r="B7" s="778"/>
      <c r="C7" s="778"/>
      <c r="D7" s="778"/>
      <c r="E7" s="778"/>
      <c r="F7" s="778"/>
      <c r="G7" s="778"/>
      <c r="H7" s="778"/>
      <c r="I7" s="778"/>
      <c r="J7" s="778"/>
      <c r="K7" s="778"/>
      <c r="L7" s="778"/>
      <c r="M7" s="778"/>
      <c r="N7" s="341"/>
    </row>
    <row r="8" spans="1:18" ht="15.75" thickBot="1">
      <c r="A8" s="90"/>
      <c r="E8" s="90" t="s">
        <v>65</v>
      </c>
      <c r="F8" s="84" t="s">
        <v>65</v>
      </c>
      <c r="I8" s="91"/>
      <c r="J8" s="91"/>
      <c r="K8" s="91"/>
      <c r="M8" s="92"/>
    </row>
    <row r="9" spans="1:18" s="93" customFormat="1" ht="15.75" thickBot="1">
      <c r="A9" s="783" t="s">
        <v>9</v>
      </c>
      <c r="B9" s="764" t="s">
        <v>13</v>
      </c>
      <c r="C9" s="765"/>
      <c r="D9" s="765"/>
      <c r="E9" s="765"/>
      <c r="F9" s="766"/>
      <c r="G9" s="764" t="s">
        <v>301</v>
      </c>
      <c r="H9" s="765"/>
      <c r="I9" s="765"/>
      <c r="J9" s="765"/>
      <c r="K9" s="765"/>
      <c r="L9" s="765"/>
      <c r="M9" s="767" t="s">
        <v>303</v>
      </c>
      <c r="N9" s="101"/>
    </row>
    <row r="10" spans="1:18" s="94" customFormat="1" ht="15" customHeight="1">
      <c r="A10" s="784"/>
      <c r="B10" s="767" t="s">
        <v>233</v>
      </c>
      <c r="C10" s="769" t="s">
        <v>461</v>
      </c>
      <c r="D10" s="769" t="s">
        <v>462</v>
      </c>
      <c r="E10" s="767" t="s">
        <v>234</v>
      </c>
      <c r="F10" s="767" t="s">
        <v>235</v>
      </c>
      <c r="G10" s="771" t="s">
        <v>236</v>
      </c>
      <c r="H10" s="771" t="s">
        <v>237</v>
      </c>
      <c r="I10" s="773" t="s">
        <v>461</v>
      </c>
      <c r="J10" s="775" t="s">
        <v>463</v>
      </c>
      <c r="K10" s="773" t="s">
        <v>234</v>
      </c>
      <c r="L10" s="767" t="s">
        <v>464</v>
      </c>
      <c r="M10" s="782"/>
      <c r="N10" s="342"/>
    </row>
    <row r="11" spans="1:18" s="94" customFormat="1" ht="33.75" customHeight="1" thickBot="1">
      <c r="A11" s="785"/>
      <c r="B11" s="768"/>
      <c r="C11" s="770"/>
      <c r="D11" s="770"/>
      <c r="E11" s="768"/>
      <c r="F11" s="768"/>
      <c r="G11" s="772"/>
      <c r="H11" s="772"/>
      <c r="I11" s="774"/>
      <c r="J11" s="776"/>
      <c r="K11" s="774"/>
      <c r="L11" s="768"/>
      <c r="M11" s="768"/>
      <c r="N11" s="350" t="s">
        <v>311</v>
      </c>
    </row>
    <row r="12" spans="1:18" s="93" customFormat="1" ht="18" customHeight="1">
      <c r="A12" s="95"/>
      <c r="B12" s="96"/>
      <c r="C12" s="97"/>
      <c r="D12" s="98"/>
      <c r="E12" s="97"/>
      <c r="F12" s="98"/>
      <c r="G12" s="97"/>
      <c r="H12" s="315"/>
      <c r="I12" s="97"/>
      <c r="J12" s="98"/>
      <c r="K12" s="97"/>
      <c r="L12" s="98"/>
      <c r="M12" s="97"/>
      <c r="N12" s="101"/>
    </row>
    <row r="13" spans="1:18" s="346" customFormat="1" ht="18" customHeight="1">
      <c r="A13" s="95" t="s">
        <v>307</v>
      </c>
      <c r="B13" s="96">
        <v>591686491</v>
      </c>
      <c r="C13" s="96">
        <v>0</v>
      </c>
      <c r="D13" s="99">
        <v>0</v>
      </c>
      <c r="E13" s="97">
        <v>0</v>
      </c>
      <c r="F13" s="98">
        <f>+B13+C13-D13+E13</f>
        <v>591686491</v>
      </c>
      <c r="G13" s="97">
        <v>-334282821</v>
      </c>
      <c r="H13" s="317">
        <v>0.1</v>
      </c>
      <c r="I13" s="97">
        <v>-14146529</v>
      </c>
      <c r="J13" s="100">
        <v>0</v>
      </c>
      <c r="K13" s="99">
        <v>0</v>
      </c>
      <c r="L13" s="99">
        <f>+G13+I13</f>
        <v>-348429350</v>
      </c>
      <c r="M13" s="99">
        <f>+F13+L13</f>
        <v>243257141</v>
      </c>
      <c r="N13" s="344">
        <v>252312865.56910774</v>
      </c>
      <c r="O13" s="345">
        <f>N13-M13</f>
        <v>9055724.5691077411</v>
      </c>
      <c r="Q13" s="347">
        <v>49769132.104291223</v>
      </c>
      <c r="R13" s="348">
        <f>Q13+I13</f>
        <v>35622603.104291223</v>
      </c>
    </row>
    <row r="14" spans="1:18" s="93" customFormat="1" ht="18" customHeight="1">
      <c r="A14" s="95"/>
      <c r="B14" s="96"/>
      <c r="C14" s="97"/>
      <c r="D14" s="98"/>
      <c r="E14" s="97"/>
      <c r="F14" s="98"/>
      <c r="G14" s="97"/>
      <c r="H14" s="317"/>
      <c r="I14" s="97"/>
      <c r="J14" s="100"/>
      <c r="K14" s="99"/>
      <c r="L14" s="99"/>
      <c r="M14" s="99"/>
      <c r="N14" s="101"/>
    </row>
    <row r="15" spans="1:18" s="346" customFormat="1" ht="18" customHeight="1">
      <c r="A15" s="95" t="s">
        <v>239</v>
      </c>
      <c r="B15" s="96">
        <v>26156282612</v>
      </c>
      <c r="C15" s="97">
        <v>295208023</v>
      </c>
      <c r="D15" s="97">
        <v>0</v>
      </c>
      <c r="E15" s="97">
        <v>0</v>
      </c>
      <c r="F15" s="98">
        <f>+B15+C15-D15+E15</f>
        <v>26451490635</v>
      </c>
      <c r="G15" s="97">
        <v>-13105570931</v>
      </c>
      <c r="H15" s="317">
        <v>0.1</v>
      </c>
      <c r="I15" s="97">
        <v>-553800559</v>
      </c>
      <c r="J15" s="100">
        <v>0</v>
      </c>
      <c r="K15" s="99">
        <v>0</v>
      </c>
      <c r="L15" s="99">
        <f>+G15+I15</f>
        <v>-13659371490</v>
      </c>
      <c r="M15" s="99">
        <f>+F15+L15</f>
        <v>12792119145</v>
      </c>
      <c r="N15" s="344">
        <v>14219848519.341509</v>
      </c>
      <c r="O15" s="345">
        <f>N15-M15</f>
        <v>1427729374.3415089</v>
      </c>
      <c r="Q15" s="349"/>
    </row>
    <row r="16" spans="1:18" s="93" customFormat="1" ht="18" customHeight="1">
      <c r="A16" s="95"/>
      <c r="B16" s="96"/>
      <c r="C16" s="97"/>
      <c r="D16" s="98"/>
      <c r="E16" s="97"/>
      <c r="F16" s="98"/>
      <c r="G16" s="97"/>
      <c r="H16" s="317"/>
      <c r="I16" s="97"/>
      <c r="J16" s="100"/>
      <c r="K16" s="97"/>
      <c r="L16" s="99"/>
      <c r="M16" s="99"/>
      <c r="N16" s="101"/>
    </row>
    <row r="17" spans="1:15" s="93" customFormat="1" ht="18" customHeight="1">
      <c r="A17" s="95" t="s">
        <v>245</v>
      </c>
      <c r="B17" s="96">
        <v>25672744</v>
      </c>
      <c r="C17" s="971">
        <v>0</v>
      </c>
      <c r="D17" s="973">
        <v>0</v>
      </c>
      <c r="E17" s="972">
        <v>0</v>
      </c>
      <c r="F17" s="98">
        <f t="shared" ref="F16:F35" si="0">+B17+C17-D17+E17</f>
        <v>25672744</v>
      </c>
      <c r="G17" s="97">
        <v>-8916762</v>
      </c>
      <c r="H17" s="317">
        <v>0.2</v>
      </c>
      <c r="I17" s="97">
        <v>-1691565</v>
      </c>
      <c r="J17" s="100">
        <v>0</v>
      </c>
      <c r="K17" s="97">
        <v>0</v>
      </c>
      <c r="L17" s="99">
        <f>+G17+I17</f>
        <v>-10608327</v>
      </c>
      <c r="M17" s="99">
        <f t="shared" ref="M14:M29" si="1">+F17+L17</f>
        <v>15064417</v>
      </c>
      <c r="N17" s="101">
        <v>21389294.070105821</v>
      </c>
      <c r="O17" s="343">
        <f>N17-M17</f>
        <v>6324877.0701058209</v>
      </c>
    </row>
    <row r="18" spans="1:15" s="93" customFormat="1" ht="18" customHeight="1">
      <c r="A18" s="95"/>
      <c r="B18" s="96"/>
      <c r="C18" s="97"/>
      <c r="D18" s="98"/>
      <c r="E18" s="97"/>
      <c r="F18" s="98"/>
      <c r="G18" s="97"/>
      <c r="H18" s="317"/>
      <c r="I18" s="97"/>
      <c r="J18" s="100"/>
      <c r="K18" s="97"/>
      <c r="L18" s="99"/>
      <c r="M18" s="99"/>
      <c r="N18" s="101"/>
    </row>
    <row r="19" spans="1:15" s="93" customFormat="1" ht="18" customHeight="1">
      <c r="A19" s="95" t="s">
        <v>240</v>
      </c>
      <c r="B19" s="96">
        <v>528550684</v>
      </c>
      <c r="C19" s="971">
        <v>0</v>
      </c>
      <c r="D19" s="973">
        <v>0</v>
      </c>
      <c r="E19" s="972">
        <v>0</v>
      </c>
      <c r="F19" s="98">
        <f t="shared" si="0"/>
        <v>528550684</v>
      </c>
      <c r="G19" s="97">
        <v>-477436316</v>
      </c>
      <c r="H19" s="317">
        <v>0.2</v>
      </c>
      <c r="I19" s="97">
        <v>-5834430</v>
      </c>
      <c r="J19" s="102">
        <v>0</v>
      </c>
      <c r="K19" s="99">
        <v>0</v>
      </c>
      <c r="L19" s="99">
        <f>+G19+I19</f>
        <v>-483270746</v>
      </c>
      <c r="M19" s="99">
        <f>+F19+L19</f>
        <v>45279938</v>
      </c>
      <c r="N19" s="101">
        <v>74546761.696692482</v>
      </c>
      <c r="O19" s="343">
        <f>N19-M19</f>
        <v>29266823.696692482</v>
      </c>
    </row>
    <row r="20" spans="1:15" s="93" customFormat="1" ht="18" customHeight="1">
      <c r="A20" s="95"/>
      <c r="B20" s="96"/>
      <c r="C20" s="97"/>
      <c r="D20" s="98"/>
      <c r="E20" s="97"/>
      <c r="F20" s="98"/>
      <c r="G20" s="99"/>
      <c r="H20" s="318"/>
      <c r="I20" s="97"/>
      <c r="J20" s="102"/>
      <c r="K20" s="99"/>
      <c r="L20" s="99"/>
      <c r="M20" s="99"/>
      <c r="N20" s="101"/>
    </row>
    <row r="21" spans="1:15" s="93" customFormat="1" ht="18" customHeight="1">
      <c r="A21" s="95" t="s">
        <v>308</v>
      </c>
      <c r="B21" s="96">
        <v>1732135192</v>
      </c>
      <c r="C21" s="97">
        <v>851619113</v>
      </c>
      <c r="D21" s="973">
        <v>0</v>
      </c>
      <c r="E21" s="972">
        <v>0</v>
      </c>
      <c r="F21" s="98">
        <f t="shared" si="0"/>
        <v>2583754305</v>
      </c>
      <c r="G21" s="99">
        <v>-907375363</v>
      </c>
      <c r="H21" s="318">
        <v>0.2</v>
      </c>
      <c r="I21" s="97">
        <v>-96201004</v>
      </c>
      <c r="J21" s="102">
        <v>0</v>
      </c>
      <c r="K21" s="99">
        <v>0</v>
      </c>
      <c r="L21" s="99">
        <f>+G21+I21</f>
        <v>-1003576367</v>
      </c>
      <c r="M21" s="99">
        <f t="shared" si="1"/>
        <v>1580177938</v>
      </c>
      <c r="N21" s="101">
        <v>459556087.0268411</v>
      </c>
      <c r="O21" s="343">
        <f>N21-M21</f>
        <v>-1120621850.9731588</v>
      </c>
    </row>
    <row r="22" spans="1:15" s="93" customFormat="1" ht="18" customHeight="1">
      <c r="A22" s="95"/>
      <c r="B22" s="96"/>
      <c r="C22" s="97"/>
      <c r="D22" s="98"/>
      <c r="E22" s="97"/>
      <c r="F22" s="98"/>
      <c r="G22" s="99"/>
      <c r="H22" s="318"/>
      <c r="I22" s="97"/>
      <c r="J22" s="102"/>
      <c r="K22" s="99"/>
      <c r="L22" s="99"/>
      <c r="M22" s="99"/>
      <c r="N22" s="101"/>
    </row>
    <row r="23" spans="1:15" s="346" customFormat="1" ht="18" customHeight="1">
      <c r="A23" s="95" t="s">
        <v>241</v>
      </c>
      <c r="B23" s="96">
        <v>1945298804</v>
      </c>
      <c r="C23" s="97">
        <v>34368180</v>
      </c>
      <c r="D23" s="973">
        <v>0</v>
      </c>
      <c r="E23" s="972">
        <v>0</v>
      </c>
      <c r="F23" s="98">
        <f t="shared" si="0"/>
        <v>1979666984</v>
      </c>
      <c r="G23" s="99">
        <v>-1450378347</v>
      </c>
      <c r="H23" s="318">
        <v>0.25</v>
      </c>
      <c r="I23" s="97">
        <v>-62960310</v>
      </c>
      <c r="J23" s="102">
        <v>0</v>
      </c>
      <c r="K23" s="99">
        <v>0</v>
      </c>
      <c r="L23" s="99">
        <f>+G23+I23</f>
        <v>-1513338657</v>
      </c>
      <c r="M23" s="99">
        <f t="shared" si="1"/>
        <v>466328327</v>
      </c>
      <c r="N23" s="344">
        <v>562533241.2986418</v>
      </c>
      <c r="O23" s="345">
        <f>N23-M23</f>
        <v>96204914.298641801</v>
      </c>
    </row>
    <row r="24" spans="1:15" s="93" customFormat="1" ht="18" customHeight="1">
      <c r="A24" s="95"/>
      <c r="B24" s="96"/>
      <c r="C24" s="97"/>
      <c r="D24" s="98"/>
      <c r="E24" s="97"/>
      <c r="F24" s="98"/>
      <c r="G24" s="99"/>
      <c r="H24" s="318"/>
      <c r="I24" s="97"/>
      <c r="J24" s="102"/>
      <c r="K24" s="99"/>
      <c r="L24" s="99"/>
      <c r="M24" s="99"/>
      <c r="N24" s="101"/>
    </row>
    <row r="25" spans="1:15" s="93" customFormat="1" ht="18" customHeight="1">
      <c r="A25" s="95" t="s">
        <v>242</v>
      </c>
      <c r="B25" s="96">
        <v>573169416</v>
      </c>
      <c r="C25" s="971">
        <v>0</v>
      </c>
      <c r="D25" s="973">
        <v>0</v>
      </c>
      <c r="E25" s="972">
        <v>0</v>
      </c>
      <c r="F25" s="98">
        <f t="shared" si="0"/>
        <v>573169416</v>
      </c>
      <c r="G25" s="99">
        <v>-115946029</v>
      </c>
      <c r="H25" s="318">
        <v>2.5000000000000001E-2</v>
      </c>
      <c r="I25" s="97">
        <v>-3687285</v>
      </c>
      <c r="J25" s="102">
        <v>0</v>
      </c>
      <c r="K25" s="99">
        <v>0</v>
      </c>
      <c r="L25" s="99">
        <f>+G25+I25</f>
        <v>-119633314</v>
      </c>
      <c r="M25" s="99">
        <f t="shared" si="1"/>
        <v>453536102</v>
      </c>
      <c r="N25" s="101">
        <v>459072142.5764243</v>
      </c>
      <c r="O25" s="343">
        <f>N25-M25</f>
        <v>5536040.5764243007</v>
      </c>
    </row>
    <row r="26" spans="1:15" s="93" customFormat="1" ht="18" customHeight="1">
      <c r="A26" s="95"/>
      <c r="B26" s="96"/>
      <c r="C26" s="97"/>
      <c r="D26" s="98"/>
      <c r="E26" s="97"/>
      <c r="F26" s="98"/>
      <c r="G26" s="99"/>
      <c r="H26" s="318"/>
      <c r="I26" s="97"/>
      <c r="J26" s="102"/>
      <c r="K26" s="99"/>
      <c r="L26" s="99"/>
      <c r="M26" s="99"/>
      <c r="N26" s="101"/>
    </row>
    <row r="27" spans="1:15" s="93" customFormat="1" ht="18" customHeight="1">
      <c r="A27" s="95" t="s">
        <v>243</v>
      </c>
      <c r="B27" s="96">
        <v>381278430</v>
      </c>
      <c r="C27" s="97">
        <v>4641636</v>
      </c>
      <c r="D27" s="973">
        <v>0</v>
      </c>
      <c r="E27" s="972">
        <v>0</v>
      </c>
      <c r="F27" s="98">
        <f t="shared" si="0"/>
        <v>385920066</v>
      </c>
      <c r="G27" s="99">
        <v>-323426917</v>
      </c>
      <c r="H27" s="318">
        <v>0.1</v>
      </c>
      <c r="I27" s="97">
        <v>-8066757</v>
      </c>
      <c r="J27" s="102">
        <v>0</v>
      </c>
      <c r="K27" s="99">
        <v>0</v>
      </c>
      <c r="L27" s="99">
        <f>+G27+I27</f>
        <v>-331493674</v>
      </c>
      <c r="M27" s="99">
        <f t="shared" si="1"/>
        <v>54426392</v>
      </c>
      <c r="N27" s="101">
        <v>68000677.528041855</v>
      </c>
      <c r="O27" s="343">
        <f>N27-M27</f>
        <v>13574285.528041855</v>
      </c>
    </row>
    <row r="28" spans="1:15" s="93" customFormat="1" ht="18" customHeight="1">
      <c r="A28" s="95"/>
      <c r="B28" s="96"/>
      <c r="C28" s="97"/>
      <c r="D28" s="98"/>
      <c r="E28" s="97"/>
      <c r="F28" s="98"/>
      <c r="G28" s="99"/>
      <c r="H28" s="318"/>
      <c r="I28" s="97"/>
      <c r="J28" s="102"/>
      <c r="K28" s="99"/>
      <c r="L28" s="99"/>
      <c r="M28" s="99"/>
      <c r="N28" s="101"/>
    </row>
    <row r="29" spans="1:15" s="93" customFormat="1" ht="18" customHeight="1">
      <c r="A29" s="95" t="s">
        <v>244</v>
      </c>
      <c r="B29" s="96">
        <v>481201976</v>
      </c>
      <c r="C29" s="97">
        <v>83350146</v>
      </c>
      <c r="D29" s="973">
        <v>0</v>
      </c>
      <c r="E29" s="972">
        <v>0</v>
      </c>
      <c r="F29" s="98">
        <f>+B29+C29-D29+E29</f>
        <v>564552122</v>
      </c>
      <c r="G29" s="99">
        <v>-354923794</v>
      </c>
      <c r="H29" s="318">
        <v>0.1</v>
      </c>
      <c r="I29" s="97">
        <v>-6227005</v>
      </c>
      <c r="J29" s="102">
        <v>0</v>
      </c>
      <c r="K29" s="99">
        <v>0</v>
      </c>
      <c r="L29" s="99">
        <f>+G29+I29</f>
        <v>-361150799</v>
      </c>
      <c r="M29" s="99">
        <f t="shared" si="1"/>
        <v>203401323</v>
      </c>
      <c r="N29" s="101">
        <v>116660801.17711383</v>
      </c>
      <c r="O29" s="343">
        <f>N29-M29</f>
        <v>-86740521.822886169</v>
      </c>
    </row>
    <row r="30" spans="1:15" s="93" customFormat="1" ht="18" customHeight="1">
      <c r="A30" s="95"/>
      <c r="B30" s="96"/>
      <c r="C30" s="97"/>
      <c r="D30" s="98"/>
      <c r="E30" s="97"/>
      <c r="F30" s="98"/>
      <c r="G30" s="99"/>
      <c r="H30" s="316"/>
      <c r="I30" s="97"/>
      <c r="J30" s="102"/>
      <c r="K30" s="99"/>
      <c r="L30" s="99"/>
      <c r="M30" s="99"/>
      <c r="N30" s="101"/>
    </row>
    <row r="31" spans="1:15" s="93" customFormat="1" ht="18" customHeight="1">
      <c r="A31" s="104" t="s">
        <v>66</v>
      </c>
      <c r="B31" s="96"/>
      <c r="C31" s="97"/>
      <c r="D31" s="98"/>
      <c r="E31" s="97"/>
      <c r="F31" s="98"/>
      <c r="G31" s="97"/>
      <c r="H31" s="315"/>
      <c r="I31" s="97"/>
      <c r="J31" s="100"/>
      <c r="K31" s="99"/>
      <c r="L31" s="99"/>
      <c r="M31" s="99"/>
      <c r="N31" s="101"/>
      <c r="O31" s="343"/>
    </row>
    <row r="32" spans="1:15" s="93" customFormat="1" ht="18" customHeight="1">
      <c r="A32" s="95"/>
      <c r="B32" s="96"/>
      <c r="C32" s="97"/>
      <c r="D32" s="98"/>
      <c r="E32" s="97"/>
      <c r="F32" s="98"/>
      <c r="G32" s="99"/>
      <c r="H32" s="316"/>
      <c r="I32" s="99"/>
      <c r="J32" s="102"/>
      <c r="K32" s="99"/>
      <c r="L32" s="99"/>
      <c r="M32" s="99"/>
      <c r="N32" s="101"/>
    </row>
    <row r="33" spans="1:20" s="93" customFormat="1" ht="18" customHeight="1">
      <c r="A33" s="95" t="s">
        <v>302</v>
      </c>
      <c r="B33" s="97">
        <v>1822036373</v>
      </c>
      <c r="C33" s="971">
        <v>0</v>
      </c>
      <c r="D33" s="973">
        <v>0</v>
      </c>
      <c r="E33" s="972">
        <v>0</v>
      </c>
      <c r="F33" s="98">
        <f t="shared" si="0"/>
        <v>1822036373</v>
      </c>
      <c r="G33" s="97">
        <v>0</v>
      </c>
      <c r="H33" s="318">
        <v>0</v>
      </c>
      <c r="I33" s="97"/>
      <c r="J33" s="100">
        <v>0</v>
      </c>
      <c r="K33" s="99">
        <v>0</v>
      </c>
      <c r="L33" s="99">
        <v>0</v>
      </c>
      <c r="M33" s="99">
        <f>+F33+L33</f>
        <v>1822036373</v>
      </c>
      <c r="N33" s="101">
        <v>245931503.7021991</v>
      </c>
      <c r="O33" s="343">
        <f>N33-M33</f>
        <v>-1576104869.297801</v>
      </c>
    </row>
    <row r="34" spans="1:20" s="93" customFormat="1" ht="18" customHeight="1">
      <c r="A34" s="95"/>
      <c r="B34" s="96"/>
      <c r="C34" s="97"/>
      <c r="D34" s="102"/>
      <c r="E34" s="472"/>
      <c r="F34" s="98"/>
      <c r="G34" s="97"/>
      <c r="H34" s="318"/>
      <c r="I34" s="97"/>
      <c r="J34" s="102"/>
      <c r="K34" s="99"/>
      <c r="L34" s="102"/>
      <c r="M34" s="99"/>
      <c r="N34" s="101"/>
      <c r="O34" s="343"/>
    </row>
    <row r="35" spans="1:20" s="93" customFormat="1" ht="18" customHeight="1">
      <c r="A35" s="95" t="s">
        <v>465</v>
      </c>
      <c r="B35" s="96"/>
      <c r="C35" s="97">
        <v>168631000</v>
      </c>
      <c r="D35" s="102"/>
      <c r="E35" s="97"/>
      <c r="F35" s="98">
        <f t="shared" si="0"/>
        <v>168631000</v>
      </c>
      <c r="G35" s="97"/>
      <c r="H35" s="315"/>
      <c r="I35" s="97"/>
      <c r="J35" s="973">
        <v>0</v>
      </c>
      <c r="K35" s="972">
        <v>0</v>
      </c>
      <c r="L35" s="973">
        <v>0</v>
      </c>
      <c r="M35" s="99">
        <f>+F35+L35</f>
        <v>168631000</v>
      </c>
      <c r="N35" s="101"/>
    </row>
    <row r="36" spans="1:20" s="93" customFormat="1" ht="18" customHeight="1">
      <c r="A36" s="95"/>
      <c r="B36" s="96"/>
      <c r="C36" s="97"/>
      <c r="D36" s="98"/>
      <c r="E36" s="97"/>
      <c r="F36" s="98"/>
      <c r="G36" s="97"/>
      <c r="H36" s="647"/>
      <c r="I36" s="646"/>
      <c r="J36" s="649"/>
      <c r="K36" s="648"/>
      <c r="L36" s="98"/>
      <c r="M36" s="97"/>
      <c r="N36" s="101"/>
    </row>
    <row r="37" spans="1:20" s="93" customFormat="1">
      <c r="A37" s="786" t="s">
        <v>400</v>
      </c>
      <c r="B37" s="357"/>
      <c r="C37" s="358"/>
      <c r="D37" s="358"/>
      <c r="E37" s="358"/>
      <c r="F37" s="358"/>
      <c r="G37" s="357"/>
      <c r="H37" s="358"/>
      <c r="I37" s="358"/>
      <c r="J37" s="358"/>
      <c r="K37" s="358"/>
      <c r="L37" s="358"/>
      <c r="M37" s="357"/>
      <c r="N37" s="101"/>
    </row>
    <row r="38" spans="1:20" s="93" customFormat="1">
      <c r="A38" s="787"/>
      <c r="B38" s="680">
        <f>SUM(B12:B37)</f>
        <v>34237312722</v>
      </c>
      <c r="C38" s="680">
        <f>SUM(C13:C36)</f>
        <v>1437818098</v>
      </c>
      <c r="D38" s="680">
        <f>SUM(D13:D34)</f>
        <v>0</v>
      </c>
      <c r="E38" s="680">
        <f>SUM(E13:E34)</f>
        <v>0</v>
      </c>
      <c r="F38" s="680">
        <f>SUM(F13:F36)</f>
        <v>35675130820</v>
      </c>
      <c r="G38" s="680">
        <f>SUM(G13:G36)</f>
        <v>-17078257280</v>
      </c>
      <c r="H38" s="680"/>
      <c r="I38" s="680">
        <f>SUM(I13:I34)</f>
        <v>-752615444</v>
      </c>
      <c r="J38" s="680">
        <v>0</v>
      </c>
      <c r="K38" s="680">
        <v>0</v>
      </c>
      <c r="L38" s="680">
        <f>SUM(L13:L36)</f>
        <v>-17830872724</v>
      </c>
      <c r="M38" s="680">
        <f>SUM(M13:M36)</f>
        <v>17844258096</v>
      </c>
      <c r="N38" s="101"/>
    </row>
    <row r="39" spans="1:20" s="93" customFormat="1">
      <c r="A39" s="786" t="s">
        <v>492</v>
      </c>
      <c r="B39" s="357"/>
      <c r="C39" s="357"/>
      <c r="D39" s="357"/>
      <c r="E39" s="357"/>
      <c r="F39" s="357"/>
      <c r="G39" s="357"/>
      <c r="H39" s="357"/>
      <c r="I39" s="357"/>
      <c r="J39" s="357"/>
      <c r="K39" s="357"/>
      <c r="L39" s="357"/>
      <c r="M39" s="357"/>
      <c r="N39" s="101"/>
    </row>
    <row r="40" spans="1:20" s="93" customFormat="1">
      <c r="A40" s="787"/>
      <c r="B40" s="681">
        <v>30748045734</v>
      </c>
      <c r="C40" s="682">
        <v>3301460283</v>
      </c>
      <c r="D40" s="683">
        <v>309616899</v>
      </c>
      <c r="E40" s="684">
        <v>497423604</v>
      </c>
      <c r="F40" s="680">
        <v>34237312722</v>
      </c>
      <c r="G40" s="680">
        <v>-14268193840</v>
      </c>
      <c r="H40" s="680"/>
      <c r="I40" s="680">
        <v>-2810063440</v>
      </c>
      <c r="J40" s="680">
        <v>0</v>
      </c>
      <c r="K40" s="680">
        <v>0</v>
      </c>
      <c r="L40" s="680">
        <v>-17078257280</v>
      </c>
      <c r="M40" s="680">
        <v>17159055442</v>
      </c>
      <c r="N40" s="101"/>
    </row>
    <row r="41" spans="1:20" s="93" customFormat="1">
      <c r="A41" s="490"/>
      <c r="N41" s="101"/>
    </row>
    <row r="42" spans="1:20" s="93" customFormat="1">
      <c r="A42" s="490"/>
      <c r="B42" s="491"/>
      <c r="C42" s="492"/>
      <c r="D42" s="493"/>
      <c r="E42" s="494"/>
      <c r="F42" s="495"/>
      <c r="G42" s="495"/>
      <c r="H42" s="495"/>
      <c r="I42" s="495"/>
      <c r="J42" s="495"/>
      <c r="K42" s="495"/>
      <c r="L42" s="495"/>
      <c r="M42" s="495"/>
      <c r="N42" s="101"/>
    </row>
    <row r="43" spans="1:20" s="93" customFormat="1">
      <c r="A43" s="490"/>
      <c r="B43" s="491"/>
      <c r="C43" s="492"/>
      <c r="D43" s="493"/>
      <c r="E43" s="494"/>
      <c r="F43" s="495"/>
      <c r="G43" s="495"/>
      <c r="H43" s="495"/>
      <c r="I43" s="495"/>
      <c r="J43" s="495"/>
      <c r="K43" s="495"/>
      <c r="L43" s="495"/>
      <c r="M43" s="495"/>
      <c r="N43" s="101"/>
    </row>
    <row r="44" spans="1:20" ht="16.5">
      <c r="A44" s="92"/>
      <c r="B44" s="105"/>
      <c r="C44" s="92"/>
      <c r="D44" s="92"/>
      <c r="E44" s="92"/>
      <c r="F44" s="105"/>
      <c r="G44" s="92"/>
      <c r="H44" s="92"/>
      <c r="I44" s="361"/>
      <c r="J44" s="106"/>
      <c r="K44" s="92"/>
      <c r="L44" s="106"/>
      <c r="M44" s="107"/>
    </row>
    <row r="45" spans="1:20" s="87" customFormat="1">
      <c r="F45" s="336"/>
      <c r="J45" s="355"/>
      <c r="L45" s="336"/>
      <c r="M45" s="336"/>
      <c r="N45" s="341"/>
      <c r="T45" s="364"/>
    </row>
    <row r="46" spans="1:20" s="87" customFormat="1">
      <c r="F46" s="336"/>
      <c r="J46" s="355"/>
      <c r="L46" s="336"/>
      <c r="M46" s="336"/>
      <c r="N46" s="341"/>
      <c r="T46" s="364"/>
    </row>
    <row r="47" spans="1:20" s="87" customFormat="1">
      <c r="F47" s="336"/>
      <c r="J47" s="355"/>
      <c r="L47" s="336"/>
      <c r="M47" s="336"/>
      <c r="N47" s="341"/>
      <c r="T47" s="364"/>
    </row>
    <row r="48" spans="1:20" ht="18.75">
      <c r="C48" s="131"/>
      <c r="D48" s="98"/>
      <c r="F48" s="363"/>
      <c r="G48" s="360"/>
      <c r="I48" s="359"/>
      <c r="M48" s="362"/>
    </row>
    <row r="49" spans="2:13" ht="18.75">
      <c r="C49" s="89"/>
      <c r="D49" s="98"/>
      <c r="G49" s="360"/>
      <c r="I49" s="359"/>
      <c r="M49" s="362"/>
    </row>
    <row r="50" spans="2:13" ht="18.75">
      <c r="C50" s="89"/>
      <c r="D50" s="98"/>
      <c r="G50" s="360"/>
      <c r="I50" s="359"/>
      <c r="M50" s="362"/>
    </row>
    <row r="51" spans="2:13" s="414" customFormat="1" ht="15" customHeight="1">
      <c r="B51" s="408"/>
      <c r="E51" s="408"/>
      <c r="I51" s="378"/>
      <c r="J51" s="367"/>
    </row>
    <row r="52" spans="2:13" ht="18.75">
      <c r="G52" s="360"/>
      <c r="I52" s="359"/>
    </row>
    <row r="53" spans="2:13" ht="18.75">
      <c r="G53" s="360"/>
      <c r="I53" s="359"/>
    </row>
    <row r="54" spans="2:13" ht="18.75">
      <c r="G54" s="360"/>
      <c r="I54" s="359"/>
    </row>
    <row r="55" spans="2:13" ht="18.75">
      <c r="G55" s="360"/>
      <c r="I55" s="359"/>
    </row>
    <row r="88" spans="1:12">
      <c r="A88" s="314" t="s">
        <v>70</v>
      </c>
      <c r="B88" s="108"/>
      <c r="C88" s="108" t="s">
        <v>71</v>
      </c>
      <c r="E88" s="108"/>
      <c r="F88" s="763" t="s">
        <v>72</v>
      </c>
      <c r="G88" s="763"/>
      <c r="H88" s="314"/>
      <c r="K88" s="763" t="s">
        <v>77</v>
      </c>
      <c r="L88" s="763"/>
    </row>
    <row r="89" spans="1:12">
      <c r="A89" s="314" t="s">
        <v>73</v>
      </c>
      <c r="B89" s="108"/>
      <c r="C89" s="108" t="s">
        <v>76</v>
      </c>
      <c r="E89" s="108"/>
      <c r="F89" s="763" t="s">
        <v>74</v>
      </c>
      <c r="G89" s="763"/>
      <c r="H89" s="314"/>
      <c r="K89" s="763" t="s">
        <v>75</v>
      </c>
      <c r="L89" s="763"/>
    </row>
  </sheetData>
  <mergeCells count="26">
    <mergeCell ref="A5:M5"/>
    <mergeCell ref="A7:M7"/>
    <mergeCell ref="A4:M4"/>
    <mergeCell ref="A2:M2"/>
    <mergeCell ref="F88:G88"/>
    <mergeCell ref="A3:M3"/>
    <mergeCell ref="M9:M11"/>
    <mergeCell ref="A9:A11"/>
    <mergeCell ref="A37:A38"/>
    <mergeCell ref="A39:A40"/>
    <mergeCell ref="F89:G89"/>
    <mergeCell ref="K88:L88"/>
    <mergeCell ref="K89:L89"/>
    <mergeCell ref="B9:F9"/>
    <mergeCell ref="G9:L9"/>
    <mergeCell ref="B10:B11"/>
    <mergeCell ref="C10:C11"/>
    <mergeCell ref="D10:D11"/>
    <mergeCell ref="E10:E11"/>
    <mergeCell ref="F10:F11"/>
    <mergeCell ref="G10:G11"/>
    <mergeCell ref="I10:I11"/>
    <mergeCell ref="J10:J11"/>
    <mergeCell ref="L10:L11"/>
    <mergeCell ref="K10:K11"/>
    <mergeCell ref="H10:H11"/>
  </mergeCells>
  <phoneticPr fontId="0" type="noConversion"/>
  <printOptions horizontalCentered="1"/>
  <pageMargins left="0.23622047244094491" right="0.23622047244094491" top="0.74803149606299213" bottom="0.74803149606299213" header="0.31496062992125984" footer="0.31496062992125984"/>
  <pageSetup paperSize="9" scale="52" orientation="landscape" r:id="rId1"/>
  <headerFooter alignWithMargins="0">
    <oddHeader>&amp;L&amp;G</oddHeader>
  </headerFooter>
  <drawing r:id="rId2"/>
  <legacyDrawing r:id="rId3"/>
  <legacyDrawingHF r:id="rId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35"/>
  <sheetViews>
    <sheetView showGridLines="0" view="pageBreakPreview" topLeftCell="A4" zoomScale="60" zoomScaleNormal="70" workbookViewId="0">
      <selection activeCell="D23" sqref="D23"/>
    </sheetView>
  </sheetViews>
  <sheetFormatPr baseColWidth="10" defaultRowHeight="15"/>
  <cols>
    <col min="1" max="1" width="32.140625" style="84" bestFit="1" customWidth="1"/>
    <col min="2" max="2" width="19.140625" style="84" customWidth="1"/>
    <col min="3" max="3" width="18" style="84" customWidth="1"/>
    <col min="4" max="4" width="16.5703125" style="84" bestFit="1" customWidth="1"/>
    <col min="5" max="5" width="23.42578125" style="84" customWidth="1"/>
    <col min="6" max="6" width="27" style="84" customWidth="1"/>
    <col min="7" max="7" width="17.42578125" style="84" customWidth="1"/>
    <col min="8" max="8" width="14.42578125" style="84" bestFit="1" customWidth="1"/>
    <col min="9" max="9" width="22.28515625" style="84" customWidth="1"/>
    <col min="10" max="10" width="20.28515625" style="84" bestFit="1" customWidth="1"/>
    <col min="11" max="11" width="14.28515625" style="84" bestFit="1" customWidth="1"/>
    <col min="12" max="12" width="11.42578125" style="84" customWidth="1"/>
    <col min="13" max="16384" width="11.42578125" style="84"/>
  </cols>
  <sheetData>
    <row r="1" spans="1:10" ht="62.25" customHeight="1"/>
    <row r="2" spans="1:10" s="109" customFormat="1" ht="18">
      <c r="I2" s="110"/>
      <c r="J2" s="85" t="s">
        <v>17</v>
      </c>
    </row>
    <row r="3" spans="1:10" s="109" customFormat="1" ht="18">
      <c r="I3" s="110"/>
      <c r="J3" s="111"/>
    </row>
    <row r="4" spans="1:10" s="109" customFormat="1" ht="23.25">
      <c r="A4" s="791" t="s">
        <v>313</v>
      </c>
      <c r="B4" s="791"/>
      <c r="C4" s="791"/>
      <c r="D4" s="791"/>
      <c r="E4" s="791"/>
      <c r="F4" s="791"/>
      <c r="G4" s="791"/>
      <c r="H4" s="791"/>
      <c r="I4" s="791"/>
      <c r="J4" s="791"/>
    </row>
    <row r="5" spans="1:10" s="109" customFormat="1" ht="18">
      <c r="A5" s="795" t="s">
        <v>97</v>
      </c>
      <c r="B5" s="795"/>
      <c r="C5" s="795"/>
      <c r="D5" s="795"/>
      <c r="E5" s="795"/>
      <c r="F5" s="795"/>
      <c r="G5" s="795"/>
      <c r="H5" s="795"/>
      <c r="I5" s="795"/>
      <c r="J5" s="795"/>
    </row>
    <row r="6" spans="1:10" s="109" customFormat="1" ht="18">
      <c r="A6" s="780" t="s">
        <v>401</v>
      </c>
      <c r="B6" s="797"/>
      <c r="C6" s="797"/>
      <c r="D6" s="797"/>
      <c r="E6" s="797"/>
      <c r="F6" s="797"/>
      <c r="G6" s="797"/>
      <c r="H6" s="797"/>
      <c r="I6" s="797"/>
      <c r="J6" s="797"/>
    </row>
    <row r="7" spans="1:10" s="109" customFormat="1" ht="18">
      <c r="A7" s="796" t="s">
        <v>61</v>
      </c>
      <c r="B7" s="796"/>
      <c r="C7" s="796"/>
      <c r="D7" s="796"/>
      <c r="E7" s="796"/>
      <c r="F7" s="796"/>
      <c r="G7" s="796"/>
      <c r="H7" s="796"/>
      <c r="I7" s="796"/>
      <c r="J7" s="796"/>
    </row>
    <row r="8" spans="1:10" s="109" customFormat="1" ht="18"/>
    <row r="9" spans="1:10" s="109" customFormat="1" ht="23.25">
      <c r="A9" s="791" t="s">
        <v>8</v>
      </c>
      <c r="B9" s="791"/>
      <c r="C9" s="791"/>
      <c r="D9" s="791"/>
      <c r="E9" s="791"/>
      <c r="F9" s="791"/>
      <c r="G9" s="791"/>
      <c r="H9" s="791"/>
      <c r="I9" s="791"/>
      <c r="J9" s="791"/>
    </row>
    <row r="10" spans="1:10" ht="15.75" thickBot="1"/>
    <row r="11" spans="1:10" s="93" customFormat="1" ht="21.75" customHeight="1">
      <c r="A11" s="798" t="s">
        <v>9</v>
      </c>
      <c r="B11" s="792" t="s">
        <v>13</v>
      </c>
      <c r="C11" s="793"/>
      <c r="D11" s="793"/>
      <c r="E11" s="794"/>
      <c r="F11" s="792" t="s">
        <v>14</v>
      </c>
      <c r="G11" s="793"/>
      <c r="H11" s="793"/>
      <c r="I11" s="794"/>
      <c r="J11" s="801" t="s">
        <v>250</v>
      </c>
    </row>
    <row r="12" spans="1:10" s="93" customFormat="1">
      <c r="A12" s="799"/>
      <c r="B12" s="788" t="s">
        <v>246</v>
      </c>
      <c r="C12" s="788" t="s">
        <v>10</v>
      </c>
      <c r="D12" s="788" t="s">
        <v>11</v>
      </c>
      <c r="E12" s="788" t="s">
        <v>247</v>
      </c>
      <c r="F12" s="788" t="s">
        <v>248</v>
      </c>
      <c r="G12" s="788" t="s">
        <v>78</v>
      </c>
      <c r="H12" s="788" t="s">
        <v>12</v>
      </c>
      <c r="I12" s="788" t="s">
        <v>249</v>
      </c>
      <c r="J12" s="802"/>
    </row>
    <row r="13" spans="1:10" s="93" customFormat="1">
      <c r="A13" s="799"/>
      <c r="B13" s="789"/>
      <c r="C13" s="789"/>
      <c r="D13" s="789"/>
      <c r="E13" s="789"/>
      <c r="F13" s="789"/>
      <c r="G13" s="789"/>
      <c r="H13" s="789"/>
      <c r="I13" s="789"/>
      <c r="J13" s="802"/>
    </row>
    <row r="14" spans="1:10" s="93" customFormat="1">
      <c r="A14" s="800"/>
      <c r="B14" s="790"/>
      <c r="C14" s="790"/>
      <c r="D14" s="790"/>
      <c r="E14" s="790"/>
      <c r="F14" s="790"/>
      <c r="G14" s="790"/>
      <c r="H14" s="790"/>
      <c r="I14" s="790"/>
      <c r="J14" s="803"/>
    </row>
    <row r="15" spans="1:10" s="93" customFormat="1" ht="12.75" customHeight="1">
      <c r="A15" s="113"/>
      <c r="B15" s="114"/>
      <c r="C15" s="114"/>
      <c r="D15" s="114"/>
      <c r="E15" s="114"/>
      <c r="F15" s="114"/>
      <c r="G15" s="114"/>
      <c r="H15" s="114"/>
      <c r="I15" s="114"/>
      <c r="J15" s="115"/>
    </row>
    <row r="16" spans="1:10" s="93" customFormat="1" ht="24" customHeight="1">
      <c r="A16" s="116" t="s">
        <v>251</v>
      </c>
      <c r="B16" s="117">
        <v>464776044</v>
      </c>
      <c r="C16" s="117">
        <v>0</v>
      </c>
      <c r="D16" s="117">
        <v>0</v>
      </c>
      <c r="E16" s="117">
        <f>+B16+C16</f>
        <v>464776044</v>
      </c>
      <c r="F16" s="118">
        <v>-330175397</v>
      </c>
      <c r="G16" s="117">
        <v>0</v>
      </c>
      <c r="H16" s="117">
        <v>0</v>
      </c>
      <c r="I16" s="118">
        <f>+F16+G16</f>
        <v>-330175397</v>
      </c>
      <c r="J16" s="356">
        <f>+E16+I16</f>
        <v>134600647</v>
      </c>
    </row>
    <row r="17" spans="1:11" s="93" customFormat="1" ht="24" customHeight="1">
      <c r="A17" s="119"/>
      <c r="B17" s="120"/>
      <c r="C17" s="120"/>
      <c r="D17" s="120"/>
      <c r="E17" s="120"/>
      <c r="F17" s="120"/>
      <c r="G17" s="120"/>
      <c r="H17" s="120"/>
      <c r="I17" s="120"/>
      <c r="J17" s="121"/>
    </row>
    <row r="18" spans="1:11" s="93" customFormat="1" ht="24" customHeight="1">
      <c r="A18" s="113"/>
      <c r="B18" s="122"/>
      <c r="C18" s="122"/>
      <c r="D18" s="122"/>
      <c r="E18" s="122"/>
      <c r="F18" s="122"/>
      <c r="G18" s="122"/>
      <c r="H18" s="122"/>
      <c r="I18" s="122"/>
      <c r="J18" s="123"/>
    </row>
    <row r="19" spans="1:11" s="93" customFormat="1" ht="24" customHeight="1">
      <c r="A19" s="124" t="s">
        <v>15</v>
      </c>
      <c r="B19" s="685">
        <f>SUM(B16:B18)</f>
        <v>464776044</v>
      </c>
      <c r="C19" s="685">
        <f t="shared" ref="C19:J19" si="0">SUM(C16:C18)</f>
        <v>0</v>
      </c>
      <c r="D19" s="685">
        <f t="shared" si="0"/>
        <v>0</v>
      </c>
      <c r="E19" s="685">
        <f t="shared" si="0"/>
        <v>464776044</v>
      </c>
      <c r="F19" s="685">
        <f t="shared" si="0"/>
        <v>-330175397</v>
      </c>
      <c r="G19" s="685">
        <f t="shared" si="0"/>
        <v>0</v>
      </c>
      <c r="H19" s="685">
        <f t="shared" si="0"/>
        <v>0</v>
      </c>
      <c r="I19" s="685">
        <f t="shared" si="0"/>
        <v>-330175397</v>
      </c>
      <c r="J19" s="685">
        <f t="shared" si="0"/>
        <v>134600647</v>
      </c>
      <c r="K19" s="103"/>
    </row>
    <row r="20" spans="1:11" s="93" customFormat="1" ht="24" customHeight="1">
      <c r="A20" s="125"/>
      <c r="B20" s="126"/>
      <c r="C20" s="126"/>
      <c r="D20" s="126"/>
      <c r="E20" s="126"/>
      <c r="F20" s="126"/>
      <c r="G20" s="126"/>
      <c r="H20" s="126"/>
      <c r="I20" s="126"/>
      <c r="J20" s="127"/>
    </row>
    <row r="21" spans="1:11" s="130" customFormat="1" ht="24" customHeight="1" thickBot="1">
      <c r="A21" s="128" t="s">
        <v>16</v>
      </c>
      <c r="B21" s="686">
        <v>296379424</v>
      </c>
      <c r="C21" s="686">
        <v>168396620</v>
      </c>
      <c r="D21" s="686">
        <v>0</v>
      </c>
      <c r="E21" s="686">
        <v>464776044</v>
      </c>
      <c r="F21" s="687">
        <v>-254994043</v>
      </c>
      <c r="G21" s="687">
        <v>-75181354</v>
      </c>
      <c r="H21" s="686">
        <v>0</v>
      </c>
      <c r="I21" s="687">
        <v>-330175397</v>
      </c>
      <c r="J21" s="688">
        <v>134600647</v>
      </c>
      <c r="K21" s="129"/>
    </row>
    <row r="22" spans="1:11" s="93" customFormat="1">
      <c r="K22" s="103"/>
    </row>
    <row r="23" spans="1:11" s="93" customFormat="1">
      <c r="K23" s="103"/>
    </row>
    <row r="24" spans="1:11" s="93" customFormat="1">
      <c r="K24" s="103"/>
    </row>
    <row r="25" spans="1:11">
      <c r="D25" s="131"/>
      <c r="E25" s="131"/>
      <c r="K25" s="131"/>
    </row>
    <row r="26" spans="1:11">
      <c r="D26" s="131"/>
      <c r="E26" s="131"/>
      <c r="K26" s="131"/>
    </row>
    <row r="27" spans="1:11">
      <c r="D27" s="131"/>
      <c r="E27" s="131"/>
      <c r="K27" s="131"/>
    </row>
    <row r="28" spans="1:11">
      <c r="D28" s="131"/>
      <c r="E28" s="131"/>
      <c r="K28" s="131"/>
    </row>
    <row r="29" spans="1:11">
      <c r="I29" s="131"/>
      <c r="K29" s="131"/>
    </row>
    <row r="30" spans="1:11" s="414" customFormat="1" ht="15" customHeight="1">
      <c r="B30" s="408"/>
      <c r="E30" s="408"/>
      <c r="I30" s="367"/>
    </row>
    <row r="31" spans="1:11">
      <c r="F31" s="131"/>
      <c r="I31" s="131"/>
      <c r="J31" s="131"/>
    </row>
    <row r="34" spans="2:8">
      <c r="B34" s="18"/>
      <c r="C34" s="60"/>
      <c r="D34" s="18"/>
      <c r="E34" s="60"/>
      <c r="F34" s="17"/>
      <c r="G34" s="60"/>
      <c r="H34" s="18"/>
    </row>
    <row r="35" spans="2:8">
      <c r="B35" s="18"/>
      <c r="C35" s="60"/>
      <c r="D35" s="18"/>
      <c r="E35" s="60"/>
      <c r="F35" s="18"/>
      <c r="G35" s="60"/>
      <c r="H35" s="132"/>
    </row>
  </sheetData>
  <mergeCells count="17">
    <mergeCell ref="E12:E14"/>
    <mergeCell ref="F12:F14"/>
    <mergeCell ref="G12:G14"/>
    <mergeCell ref="H12:H14"/>
    <mergeCell ref="A4:J4"/>
    <mergeCell ref="B11:E11"/>
    <mergeCell ref="F11:I11"/>
    <mergeCell ref="A5:J5"/>
    <mergeCell ref="A7:J7"/>
    <mergeCell ref="A9:J9"/>
    <mergeCell ref="A6:J6"/>
    <mergeCell ref="A11:A14"/>
    <mergeCell ref="B12:B14"/>
    <mergeCell ref="I12:I14"/>
    <mergeCell ref="J11:J14"/>
    <mergeCell ref="C12:C14"/>
    <mergeCell ref="D12:D14"/>
  </mergeCells>
  <phoneticPr fontId="0" type="noConversion"/>
  <printOptions horizontalCentered="1"/>
  <pageMargins left="0.70866141732283472" right="0.70866141732283472" top="0.74803149606299213" bottom="0.74803149606299213" header="0.31496062992125984" footer="0.31496062992125984"/>
  <pageSetup paperSize="9" scale="55" orientation="landscape" r:id="rId1"/>
  <headerFooter alignWithMargins="0">
    <oddHeader>&amp;L&amp;G</oddHeader>
  </headerFooter>
  <drawing r:id="rId2"/>
  <legacyDrawing r:id="rId3"/>
  <legacyDrawingHF r:id="rId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50"/>
  <sheetViews>
    <sheetView showGridLines="0" view="pageBreakPreview" topLeftCell="A10" zoomScale="60" zoomScaleNormal="70" workbookViewId="0">
      <selection activeCell="E51" sqref="E51"/>
    </sheetView>
  </sheetViews>
  <sheetFormatPr baseColWidth="10" defaultRowHeight="15"/>
  <cols>
    <col min="1" max="1" width="35.140625" style="133" customWidth="1"/>
    <col min="2" max="2" width="10.28515625" style="133" customWidth="1"/>
    <col min="3" max="11" width="13.42578125" style="133" customWidth="1"/>
    <col min="12" max="13" width="16.42578125" style="133" customWidth="1"/>
    <col min="14" max="16384" width="11.42578125" style="133"/>
  </cols>
  <sheetData>
    <row r="1" spans="1:13" ht="62.25" customHeight="1"/>
    <row r="2" spans="1:13" ht="15.75">
      <c r="M2" s="134" t="s">
        <v>32</v>
      </c>
    </row>
    <row r="3" spans="1:13">
      <c r="M3" s="135"/>
    </row>
    <row r="4" spans="1:13" ht="23.25">
      <c r="A4" s="809" t="str">
        <f>+'Anexo B'!A4:J4</f>
        <v>BIOTEC DEL PARAGUAY S.A.</v>
      </c>
      <c r="B4" s="809"/>
      <c r="C4" s="809"/>
      <c r="D4" s="809"/>
      <c r="E4" s="809"/>
      <c r="F4" s="809"/>
      <c r="G4" s="809"/>
      <c r="H4" s="809"/>
      <c r="I4" s="809"/>
      <c r="J4" s="809"/>
      <c r="K4" s="809"/>
      <c r="L4" s="809"/>
      <c r="M4" s="809"/>
    </row>
    <row r="5" spans="1:13" ht="18.75">
      <c r="A5" s="810" t="s">
        <v>97</v>
      </c>
      <c r="B5" s="810"/>
      <c r="C5" s="810"/>
      <c r="D5" s="810"/>
      <c r="E5" s="810"/>
      <c r="F5" s="810"/>
      <c r="G5" s="810"/>
      <c r="H5" s="810"/>
      <c r="I5" s="810"/>
      <c r="J5" s="810"/>
      <c r="K5" s="810"/>
      <c r="L5" s="810"/>
      <c r="M5" s="810"/>
    </row>
    <row r="6" spans="1:13" ht="16.5">
      <c r="A6" s="821" t="str">
        <f>+'Anexo B'!A6:J6</f>
        <v>AL 31 DE  MARZO DE 2020 Y 2019</v>
      </c>
      <c r="B6" s="822"/>
      <c r="C6" s="822"/>
      <c r="D6" s="822"/>
      <c r="E6" s="822"/>
      <c r="F6" s="822"/>
      <c r="G6" s="822"/>
      <c r="H6" s="822"/>
      <c r="I6" s="822"/>
      <c r="J6" s="822"/>
      <c r="K6" s="822"/>
      <c r="L6" s="822"/>
      <c r="M6" s="822"/>
    </row>
    <row r="7" spans="1:13" ht="15.75">
      <c r="A7" s="816" t="s">
        <v>255</v>
      </c>
      <c r="B7" s="817"/>
      <c r="C7" s="817"/>
      <c r="D7" s="817"/>
      <c r="E7" s="817"/>
      <c r="F7" s="817"/>
      <c r="G7" s="817"/>
      <c r="H7" s="817"/>
      <c r="I7" s="817"/>
      <c r="J7" s="817"/>
      <c r="K7" s="817"/>
      <c r="L7" s="817"/>
      <c r="M7" s="817"/>
    </row>
    <row r="8" spans="1:13" ht="15.75">
      <c r="A8" s="136"/>
      <c r="B8" s="137"/>
      <c r="C8" s="137"/>
      <c r="D8" s="137"/>
      <c r="E8" s="137"/>
      <c r="F8" s="137"/>
      <c r="G8" s="137"/>
      <c r="H8" s="137"/>
      <c r="I8" s="137"/>
      <c r="J8" s="137"/>
      <c r="K8" s="137"/>
      <c r="L8" s="137"/>
      <c r="M8" s="137"/>
    </row>
    <row r="9" spans="1:13" ht="23.25">
      <c r="A9" s="809" t="s">
        <v>57</v>
      </c>
      <c r="B9" s="809"/>
      <c r="C9" s="809"/>
      <c r="D9" s="809"/>
      <c r="E9" s="809"/>
      <c r="F9" s="809"/>
      <c r="G9" s="809"/>
      <c r="H9" s="809"/>
      <c r="I9" s="809"/>
      <c r="J9" s="809"/>
      <c r="K9" s="809"/>
      <c r="L9" s="809"/>
      <c r="M9" s="809"/>
    </row>
    <row r="10" spans="1:13" ht="23.25">
      <c r="A10" s="809" t="s">
        <v>58</v>
      </c>
      <c r="B10" s="809"/>
      <c r="C10" s="809"/>
      <c r="D10" s="809"/>
      <c r="E10" s="809"/>
      <c r="F10" s="809"/>
      <c r="G10" s="809"/>
      <c r="H10" s="809"/>
      <c r="I10" s="809"/>
      <c r="J10" s="809"/>
      <c r="K10" s="809"/>
      <c r="L10" s="809"/>
      <c r="M10" s="809"/>
    </row>
    <row r="11" spans="1:13" ht="15.75" thickBot="1">
      <c r="A11" s="84"/>
      <c r="B11" s="84"/>
      <c r="C11" s="84"/>
      <c r="D11" s="84"/>
      <c r="E11" s="84"/>
      <c r="F11" s="84"/>
      <c r="G11" s="84"/>
      <c r="H11" s="84"/>
      <c r="I11" s="84"/>
      <c r="J11" s="84"/>
      <c r="K11" s="84"/>
      <c r="L11" s="84"/>
      <c r="M11" s="84"/>
    </row>
    <row r="12" spans="1:13">
      <c r="A12" s="138" t="s">
        <v>18</v>
      </c>
      <c r="B12" s="804" t="s">
        <v>21</v>
      </c>
      <c r="C12" s="818" t="s">
        <v>181</v>
      </c>
      <c r="D12" s="804" t="s">
        <v>22</v>
      </c>
      <c r="E12" s="804" t="s">
        <v>182</v>
      </c>
      <c r="F12" s="804" t="s">
        <v>183</v>
      </c>
      <c r="G12" s="804" t="s">
        <v>184</v>
      </c>
      <c r="H12" s="804" t="s">
        <v>185</v>
      </c>
      <c r="I12" s="813" t="s">
        <v>28</v>
      </c>
      <c r="J12" s="814"/>
      <c r="K12" s="814"/>
      <c r="L12" s="814"/>
      <c r="M12" s="815"/>
    </row>
    <row r="13" spans="1:13">
      <c r="A13" s="139" t="s">
        <v>19</v>
      </c>
      <c r="B13" s="805"/>
      <c r="C13" s="819"/>
      <c r="D13" s="805"/>
      <c r="E13" s="805"/>
      <c r="F13" s="805"/>
      <c r="G13" s="805"/>
      <c r="H13" s="805"/>
      <c r="I13" s="807" t="s">
        <v>186</v>
      </c>
      <c r="J13" s="807" t="s">
        <v>187</v>
      </c>
      <c r="K13" s="807" t="s">
        <v>24</v>
      </c>
      <c r="L13" s="811" t="s">
        <v>27</v>
      </c>
      <c r="M13" s="812"/>
    </row>
    <row r="14" spans="1:13" ht="18" customHeight="1">
      <c r="A14" s="140" t="s">
        <v>20</v>
      </c>
      <c r="B14" s="806"/>
      <c r="C14" s="820"/>
      <c r="D14" s="806"/>
      <c r="E14" s="806"/>
      <c r="F14" s="806"/>
      <c r="G14" s="806"/>
      <c r="H14" s="806"/>
      <c r="I14" s="806"/>
      <c r="J14" s="806"/>
      <c r="K14" s="806"/>
      <c r="L14" s="141" t="s">
        <v>25</v>
      </c>
      <c r="M14" s="142" t="s">
        <v>26</v>
      </c>
    </row>
    <row r="15" spans="1:13" s="498" customFormat="1">
      <c r="A15" s="113"/>
      <c r="B15" s="496"/>
      <c r="C15" s="496"/>
      <c r="D15" s="496"/>
      <c r="E15" s="496"/>
      <c r="F15" s="496"/>
      <c r="G15" s="496"/>
      <c r="H15" s="496"/>
      <c r="I15" s="496"/>
      <c r="J15" s="496"/>
      <c r="K15" s="496"/>
      <c r="L15" s="496"/>
      <c r="M15" s="497"/>
    </row>
    <row r="16" spans="1:13" s="498" customFormat="1">
      <c r="A16" s="499"/>
      <c r="B16" s="500"/>
      <c r="C16" s="500"/>
      <c r="D16" s="500"/>
      <c r="E16" s="500"/>
      <c r="F16" s="500"/>
      <c r="G16" s="500"/>
      <c r="H16" s="500"/>
      <c r="I16" s="500"/>
      <c r="J16" s="500"/>
      <c r="K16" s="500"/>
      <c r="L16" s="500"/>
      <c r="M16" s="501"/>
    </row>
    <row r="17" spans="1:13" s="498" customFormat="1">
      <c r="A17" s="502" t="s">
        <v>29</v>
      </c>
      <c r="B17" s="500"/>
      <c r="C17" s="500"/>
      <c r="D17" s="500"/>
      <c r="E17" s="500"/>
      <c r="F17" s="500"/>
      <c r="G17" s="500"/>
      <c r="H17" s="500"/>
      <c r="I17" s="500"/>
      <c r="J17" s="500"/>
      <c r="K17" s="500"/>
      <c r="L17" s="500"/>
      <c r="M17" s="501"/>
    </row>
    <row r="18" spans="1:13" s="498" customFormat="1">
      <c r="A18" s="502" t="s">
        <v>30</v>
      </c>
      <c r="B18" s="500"/>
      <c r="C18" s="500"/>
      <c r="D18" s="500"/>
      <c r="E18" s="500"/>
      <c r="F18" s="500"/>
      <c r="G18" s="500"/>
      <c r="H18" s="500"/>
      <c r="I18" s="500"/>
      <c r="J18" s="500"/>
      <c r="K18" s="500"/>
      <c r="L18" s="500"/>
      <c r="M18" s="501"/>
    </row>
    <row r="19" spans="1:13" s="498" customFormat="1">
      <c r="A19" s="502"/>
      <c r="B19" s="500"/>
      <c r="C19" s="500"/>
      <c r="D19" s="500"/>
      <c r="E19" s="500"/>
      <c r="F19" s="500"/>
      <c r="G19" s="500"/>
      <c r="H19" s="500"/>
      <c r="I19" s="500"/>
      <c r="J19" s="500"/>
      <c r="K19" s="500"/>
      <c r="L19" s="500"/>
      <c r="M19" s="501"/>
    </row>
    <row r="20" spans="1:13" s="498" customFormat="1">
      <c r="A20" s="502"/>
      <c r="B20" s="500"/>
      <c r="C20" s="500"/>
      <c r="D20" s="500"/>
      <c r="E20" s="500"/>
      <c r="F20" s="500"/>
      <c r="G20" s="500"/>
      <c r="H20" s="500"/>
      <c r="I20" s="500"/>
      <c r="J20" s="500"/>
      <c r="K20" s="500"/>
      <c r="L20" s="500"/>
      <c r="M20" s="501"/>
    </row>
    <row r="21" spans="1:13" s="498" customFormat="1" ht="15.75" thickBot="1">
      <c r="A21" s="503"/>
      <c r="B21" s="504"/>
      <c r="C21" s="504"/>
      <c r="D21" s="504"/>
      <c r="E21" s="504"/>
      <c r="F21" s="504"/>
      <c r="G21" s="504"/>
      <c r="H21" s="504"/>
      <c r="I21" s="504"/>
      <c r="J21" s="504"/>
      <c r="K21" s="504"/>
      <c r="L21" s="504"/>
      <c r="M21" s="505"/>
    </row>
    <row r="22" spans="1:13" s="498" customFormat="1">
      <c r="A22" s="506"/>
      <c r="G22" s="500"/>
      <c r="M22" s="507"/>
    </row>
    <row r="23" spans="1:13" s="498" customFormat="1">
      <c r="A23" s="508" t="s">
        <v>15</v>
      </c>
      <c r="G23" s="509"/>
      <c r="M23" s="507"/>
    </row>
    <row r="24" spans="1:13" s="498" customFormat="1">
      <c r="A24" s="510"/>
      <c r="G24" s="511"/>
      <c r="M24" s="507"/>
    </row>
    <row r="25" spans="1:13" s="498" customFormat="1">
      <c r="A25" s="508" t="s">
        <v>16</v>
      </c>
      <c r="G25" s="509"/>
      <c r="M25" s="507"/>
    </row>
    <row r="26" spans="1:13" s="498" customFormat="1" ht="15.75" thickBot="1">
      <c r="A26" s="512"/>
      <c r="M26" s="507"/>
    </row>
    <row r="27" spans="1:13" s="498" customFormat="1">
      <c r="A27" s="513"/>
      <c r="B27" s="514"/>
      <c r="C27" s="514"/>
      <c r="D27" s="514"/>
      <c r="E27" s="514"/>
      <c r="F27" s="514"/>
      <c r="G27" s="514"/>
      <c r="H27" s="514"/>
      <c r="I27" s="514"/>
      <c r="J27" s="514"/>
      <c r="K27" s="514"/>
      <c r="L27" s="514"/>
      <c r="M27" s="515"/>
    </row>
    <row r="28" spans="1:13" s="498" customFormat="1">
      <c r="A28" s="499"/>
      <c r="B28" s="500"/>
      <c r="C28" s="500"/>
      <c r="D28" s="500"/>
      <c r="E28" s="500"/>
      <c r="F28" s="500"/>
      <c r="G28" s="500"/>
      <c r="H28" s="500"/>
      <c r="I28" s="500"/>
      <c r="J28" s="500"/>
      <c r="K28" s="500"/>
      <c r="L28" s="500"/>
      <c r="M28" s="501"/>
    </row>
    <row r="29" spans="1:13" s="498" customFormat="1">
      <c r="A29" s="502" t="s">
        <v>29</v>
      </c>
      <c r="B29" s="500"/>
      <c r="C29" s="500"/>
      <c r="D29" s="500"/>
      <c r="E29" s="500"/>
      <c r="F29" s="500"/>
      <c r="G29" s="500"/>
      <c r="H29" s="500"/>
      <c r="I29" s="500"/>
      <c r="J29" s="500"/>
      <c r="K29" s="500"/>
      <c r="L29" s="500"/>
      <c r="M29" s="501"/>
    </row>
    <row r="30" spans="1:13" s="498" customFormat="1">
      <c r="A30" s="502" t="s">
        <v>31</v>
      </c>
      <c r="B30" s="500"/>
      <c r="C30" s="516"/>
      <c r="D30" s="500"/>
      <c r="E30" s="516"/>
      <c r="F30" s="500"/>
      <c r="G30" s="516"/>
      <c r="H30" s="486"/>
      <c r="I30" s="486"/>
      <c r="J30" s="500"/>
      <c r="K30" s="516"/>
      <c r="L30" s="516"/>
      <c r="M30" s="517"/>
    </row>
    <row r="31" spans="1:13" s="498" customFormat="1">
      <c r="A31" s="502"/>
      <c r="B31" s="500"/>
      <c r="C31" s="500"/>
      <c r="D31" s="500"/>
      <c r="E31" s="500"/>
      <c r="F31" s="500"/>
      <c r="G31" s="500"/>
      <c r="H31" s="500"/>
      <c r="I31" s="500"/>
      <c r="J31" s="500"/>
      <c r="K31" s="500"/>
      <c r="L31" s="500"/>
      <c r="M31" s="501"/>
    </row>
    <row r="32" spans="1:13" s="498" customFormat="1">
      <c r="A32" s="502"/>
      <c r="B32" s="500"/>
      <c r="C32" s="500"/>
      <c r="D32" s="500"/>
      <c r="E32" s="500"/>
      <c r="F32" s="500"/>
      <c r="G32" s="500"/>
      <c r="H32" s="500"/>
      <c r="I32" s="500"/>
      <c r="J32" s="500"/>
      <c r="K32" s="500"/>
      <c r="L32" s="500"/>
      <c r="M32" s="501"/>
    </row>
    <row r="33" spans="1:13" s="498" customFormat="1" ht="15.75" thickBot="1">
      <c r="A33" s="503"/>
      <c r="B33" s="504"/>
      <c r="C33" s="504"/>
      <c r="D33" s="504"/>
      <c r="E33" s="504"/>
      <c r="F33" s="504"/>
      <c r="G33" s="504"/>
      <c r="H33" s="504"/>
      <c r="I33" s="504"/>
      <c r="J33" s="504"/>
      <c r="K33" s="504"/>
      <c r="L33" s="504"/>
      <c r="M33" s="505"/>
    </row>
    <row r="34" spans="1:13" s="519" customFormat="1">
      <c r="A34" s="518"/>
      <c r="G34" s="520"/>
    </row>
    <row r="35" spans="1:13" s="519" customFormat="1">
      <c r="A35" s="521" t="s">
        <v>15</v>
      </c>
      <c r="G35" s="522"/>
    </row>
    <row r="36" spans="1:13" s="519" customFormat="1">
      <c r="A36" s="523"/>
      <c r="G36" s="524"/>
    </row>
    <row r="37" spans="1:13" s="519" customFormat="1" ht="15.75" thickBot="1">
      <c r="A37" s="525" t="s">
        <v>16</v>
      </c>
      <c r="G37" s="522"/>
    </row>
    <row r="38" spans="1:13" s="147" customFormat="1" ht="12.75">
      <c r="A38" s="148"/>
      <c r="G38" s="149"/>
    </row>
    <row r="39" spans="1:13" s="147" customFormat="1" ht="12.75">
      <c r="A39" s="148"/>
      <c r="G39" s="149"/>
    </row>
    <row r="40" spans="1:13" s="147" customFormat="1" ht="12.75">
      <c r="A40" s="148"/>
      <c r="G40" s="149"/>
    </row>
    <row r="41" spans="1:13" s="147" customFormat="1" ht="12.75">
      <c r="A41" s="148"/>
      <c r="G41" s="149"/>
    </row>
    <row r="42" spans="1:13" s="147" customFormat="1" ht="12.75">
      <c r="A42" s="148"/>
      <c r="G42" s="149"/>
    </row>
    <row r="43" spans="1:13" s="147" customFormat="1" ht="12.75">
      <c r="A43" s="148"/>
      <c r="G43" s="149"/>
    </row>
    <row r="44" spans="1:13" s="414" customFormat="1" ht="15" customHeight="1">
      <c r="B44" s="408"/>
      <c r="D44" s="808"/>
      <c r="E44" s="808"/>
      <c r="F44" s="808"/>
      <c r="G44" s="808"/>
      <c r="I44" s="367"/>
    </row>
    <row r="45" spans="1:13" s="84" customFormat="1">
      <c r="B45" s="18"/>
      <c r="E45" s="18"/>
      <c r="G45" s="60"/>
      <c r="I45" s="18"/>
      <c r="L45" s="132"/>
    </row>
    <row r="46" spans="1:13" s="147" customFormat="1" ht="12.75">
      <c r="A46" s="148"/>
      <c r="G46" s="149"/>
    </row>
    <row r="47" spans="1:13" s="147" customFormat="1" ht="12.75">
      <c r="A47" s="148"/>
      <c r="G47" s="149"/>
    </row>
    <row r="48" spans="1:13" s="147" customFormat="1" ht="12.75">
      <c r="A48" s="148"/>
      <c r="G48" s="149"/>
    </row>
    <row r="49" spans="1:7" s="147" customFormat="1" ht="12.75">
      <c r="A49" s="148"/>
      <c r="G49" s="149"/>
    </row>
    <row r="50" spans="1:7" s="147" customFormat="1" ht="12.75"/>
  </sheetData>
  <mergeCells count="19">
    <mergeCell ref="E12:E14"/>
    <mergeCell ref="F12:F14"/>
    <mergeCell ref="G12:G14"/>
    <mergeCell ref="H12:H14"/>
    <mergeCell ref="I13:I14"/>
    <mergeCell ref="D44:G44"/>
    <mergeCell ref="A4:M4"/>
    <mergeCell ref="A5:M5"/>
    <mergeCell ref="L13:M13"/>
    <mergeCell ref="I12:M12"/>
    <mergeCell ref="A7:M7"/>
    <mergeCell ref="A9:M9"/>
    <mergeCell ref="A10:M10"/>
    <mergeCell ref="B12:B14"/>
    <mergeCell ref="C12:C14"/>
    <mergeCell ref="J13:J14"/>
    <mergeCell ref="A6:M6"/>
    <mergeCell ref="K13:K14"/>
    <mergeCell ref="D12:D14"/>
  </mergeCells>
  <phoneticPr fontId="0" type="noConversion"/>
  <printOptions horizontalCentered="1"/>
  <pageMargins left="0.70866141732283472" right="0.70866141732283472" top="0.74803149606299213" bottom="0.74803149606299213" header="0.31496062992125984" footer="0.31496062992125984"/>
  <pageSetup paperSize="9" scale="55" orientation="landscape" r:id="rId1"/>
  <headerFooter alignWithMargins="0">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I42"/>
  <sheetViews>
    <sheetView showGridLines="0" view="pageBreakPreview" topLeftCell="A4" zoomScale="60" zoomScaleNormal="70" workbookViewId="0">
      <selection activeCell="F34" sqref="F34"/>
    </sheetView>
  </sheetViews>
  <sheetFormatPr baseColWidth="10" defaultRowHeight="15"/>
  <cols>
    <col min="1" max="1" width="26.5703125" style="84" customWidth="1"/>
    <col min="2" max="6" width="20.5703125" style="84" customWidth="1"/>
    <col min="7" max="16384" width="11.42578125" style="84"/>
  </cols>
  <sheetData>
    <row r="1" spans="1:6" ht="56.25" customHeight="1"/>
    <row r="2" spans="1:6" ht="15.75">
      <c r="F2" s="85" t="s">
        <v>38</v>
      </c>
    </row>
    <row r="3" spans="1:6">
      <c r="F3" s="150"/>
    </row>
    <row r="4" spans="1:6" ht="23.25">
      <c r="A4" s="791" t="str">
        <f>+'Anexo C'!A4:M4</f>
        <v>BIOTEC DEL PARAGUAY S.A.</v>
      </c>
      <c r="B4" s="791"/>
      <c r="C4" s="791"/>
      <c r="D4" s="791"/>
      <c r="E4" s="791"/>
      <c r="F4" s="791"/>
    </row>
    <row r="5" spans="1:6" ht="18.75">
      <c r="A5" s="795" t="s">
        <v>97</v>
      </c>
      <c r="B5" s="795"/>
      <c r="C5" s="795"/>
      <c r="D5" s="795"/>
      <c r="E5" s="795"/>
      <c r="F5" s="795"/>
    </row>
    <row r="6" spans="1:6" ht="15.75">
      <c r="A6" s="777" t="str">
        <f>+'Anexo C'!A6:M6</f>
        <v>AL 31 DE  MARZO DE 2020 Y 2019</v>
      </c>
      <c r="B6" s="796"/>
      <c r="C6" s="796"/>
      <c r="D6" s="796"/>
      <c r="E6" s="796"/>
      <c r="F6" s="796"/>
    </row>
    <row r="7" spans="1:6" ht="15.75">
      <c r="A7" s="796" t="s">
        <v>256</v>
      </c>
      <c r="B7" s="796"/>
      <c r="C7" s="796"/>
      <c r="D7" s="796"/>
      <c r="E7" s="796"/>
      <c r="F7" s="796"/>
    </row>
    <row r="8" spans="1:6">
      <c r="A8" s="151"/>
      <c r="B8" s="151"/>
      <c r="C8" s="151"/>
      <c r="D8" s="151"/>
      <c r="E8" s="151"/>
      <c r="F8" s="151"/>
    </row>
    <row r="9" spans="1:6">
      <c r="A9" s="826" t="s">
        <v>33</v>
      </c>
      <c r="B9" s="826"/>
      <c r="C9" s="826"/>
      <c r="D9" s="826"/>
      <c r="E9" s="826"/>
      <c r="F9" s="826"/>
    </row>
    <row r="10" spans="1:6">
      <c r="A10" s="826"/>
      <c r="B10" s="826"/>
      <c r="C10" s="826"/>
      <c r="D10" s="826"/>
      <c r="E10" s="826"/>
      <c r="F10" s="826"/>
    </row>
    <row r="11" spans="1:6">
      <c r="A11" s="151"/>
      <c r="B11" s="151"/>
      <c r="C11" s="152"/>
      <c r="D11" s="152"/>
      <c r="E11" s="152"/>
      <c r="F11" s="151"/>
    </row>
    <row r="12" spans="1:6" ht="12" customHeight="1" thickBot="1">
      <c r="C12" s="153"/>
      <c r="D12" s="153"/>
      <c r="E12" s="153"/>
    </row>
    <row r="13" spans="1:6">
      <c r="A13" s="827" t="s">
        <v>34</v>
      </c>
      <c r="B13" s="804" t="s">
        <v>188</v>
      </c>
      <c r="C13" s="804" t="s">
        <v>35</v>
      </c>
      <c r="D13" s="804" t="s">
        <v>189</v>
      </c>
      <c r="E13" s="804" t="s">
        <v>190</v>
      </c>
      <c r="F13" s="823" t="s">
        <v>191</v>
      </c>
    </row>
    <row r="14" spans="1:6">
      <c r="A14" s="828"/>
      <c r="B14" s="805"/>
      <c r="C14" s="805"/>
      <c r="D14" s="805"/>
      <c r="E14" s="805"/>
      <c r="F14" s="824"/>
    </row>
    <row r="15" spans="1:6">
      <c r="A15" s="829"/>
      <c r="B15" s="806"/>
      <c r="C15" s="806"/>
      <c r="D15" s="806"/>
      <c r="E15" s="806"/>
      <c r="F15" s="825"/>
    </row>
    <row r="16" spans="1:6" s="93" customFormat="1">
      <c r="A16" s="113"/>
      <c r="B16" s="526"/>
      <c r="C16" s="526"/>
      <c r="D16" s="526"/>
      <c r="E16" s="526"/>
      <c r="F16" s="527"/>
    </row>
    <row r="17" spans="1:6" s="93" customFormat="1">
      <c r="A17" s="116" t="s">
        <v>193</v>
      </c>
      <c r="B17" s="528">
        <v>0</v>
      </c>
      <c r="C17" s="528">
        <v>0</v>
      </c>
      <c r="D17" s="528">
        <v>0</v>
      </c>
      <c r="E17" s="528">
        <v>0</v>
      </c>
      <c r="F17" s="529">
        <v>0</v>
      </c>
    </row>
    <row r="18" spans="1:6" s="93" customFormat="1">
      <c r="A18" s="116"/>
      <c r="B18" s="530"/>
      <c r="C18" s="531"/>
      <c r="D18" s="532"/>
      <c r="E18" s="530"/>
      <c r="F18" s="533"/>
    </row>
    <row r="19" spans="1:6" s="93" customFormat="1">
      <c r="A19" s="116"/>
      <c r="B19" s="530"/>
      <c r="C19" s="531"/>
      <c r="D19" s="531"/>
      <c r="E19" s="534"/>
      <c r="F19" s="533"/>
    </row>
    <row r="20" spans="1:6" s="93" customFormat="1">
      <c r="A20" s="119"/>
      <c r="B20" s="535"/>
      <c r="C20" s="536"/>
      <c r="D20" s="536"/>
      <c r="E20" s="537"/>
      <c r="F20" s="538"/>
    </row>
    <row r="21" spans="1:6" s="93" customFormat="1">
      <c r="A21" s="365" t="s">
        <v>36</v>
      </c>
      <c r="B21" s="539">
        <f>SUM(B17:B20)</f>
        <v>0</v>
      </c>
      <c r="C21" s="539">
        <f>SUM(C17:C20)</f>
        <v>0</v>
      </c>
      <c r="D21" s="539">
        <f>SUM(D17:D20)</f>
        <v>0</v>
      </c>
      <c r="E21" s="539">
        <f>SUM(E17:E20)</f>
        <v>0</v>
      </c>
      <c r="F21" s="539">
        <f>SUM(F17:F20)</f>
        <v>0</v>
      </c>
    </row>
    <row r="22" spans="1:6" s="93" customFormat="1">
      <c r="A22" s="113"/>
      <c r="B22" s="526"/>
      <c r="C22" s="540"/>
      <c r="D22" s="540"/>
      <c r="E22" s="541"/>
      <c r="F22" s="542"/>
    </row>
    <row r="23" spans="1:6" s="93" customFormat="1">
      <c r="A23" s="116" t="s">
        <v>192</v>
      </c>
      <c r="B23" s="528">
        <v>0</v>
      </c>
      <c r="C23" s="528">
        <v>0</v>
      </c>
      <c r="D23" s="528">
        <v>0</v>
      </c>
      <c r="E23" s="543">
        <v>0</v>
      </c>
      <c r="F23" s="529">
        <v>0</v>
      </c>
    </row>
    <row r="24" spans="1:6" s="93" customFormat="1">
      <c r="A24" s="116"/>
      <c r="B24" s="530"/>
      <c r="C24" s="531"/>
      <c r="D24" s="531"/>
      <c r="E24" s="530"/>
      <c r="F24" s="533"/>
    </row>
    <row r="25" spans="1:6" s="93" customFormat="1">
      <c r="A25" s="116"/>
      <c r="B25" s="530"/>
      <c r="C25" s="531"/>
      <c r="D25" s="531"/>
      <c r="E25" s="534"/>
      <c r="F25" s="533"/>
    </row>
    <row r="26" spans="1:6" s="93" customFormat="1">
      <c r="A26" s="119"/>
      <c r="B26" s="535"/>
      <c r="C26" s="536"/>
      <c r="D26" s="536"/>
      <c r="E26" s="537"/>
      <c r="F26" s="538"/>
    </row>
    <row r="27" spans="1:6" s="93" customFormat="1">
      <c r="A27" s="365" t="s">
        <v>36</v>
      </c>
      <c r="B27" s="544">
        <f>SUM(B23:B26)</f>
        <v>0</v>
      </c>
      <c r="C27" s="544">
        <f>SUM(C23:C26)</f>
        <v>0</v>
      </c>
      <c r="D27" s="544">
        <f>SUM(D23:D26)</f>
        <v>0</v>
      </c>
      <c r="E27" s="544">
        <f>SUM(E23:E26)</f>
        <v>0</v>
      </c>
      <c r="F27" s="544">
        <f>SUM(F23:F26)</f>
        <v>0</v>
      </c>
    </row>
    <row r="28" spans="1:6" s="93" customFormat="1" ht="21" customHeight="1">
      <c r="A28" s="113"/>
      <c r="B28" s="526"/>
      <c r="C28" s="540"/>
      <c r="D28" s="540"/>
      <c r="E28" s="541"/>
      <c r="F28" s="542"/>
    </row>
    <row r="29" spans="1:6" s="93" customFormat="1" ht="15.75" thickBot="1">
      <c r="A29" s="545" t="s">
        <v>37</v>
      </c>
      <c r="B29" s="546">
        <f>+B27+B21</f>
        <v>0</v>
      </c>
      <c r="C29" s="546">
        <f>+C27+C21</f>
        <v>0</v>
      </c>
      <c r="D29" s="546">
        <f>+D27+D21</f>
        <v>0</v>
      </c>
      <c r="E29" s="546">
        <f>+E27+E21</f>
        <v>0</v>
      </c>
      <c r="F29" s="546">
        <f>+F27+F21</f>
        <v>0</v>
      </c>
    </row>
    <row r="38" spans="1:9">
      <c r="A38" s="87"/>
    </row>
    <row r="39" spans="1:9" s="1" customFormat="1" ht="15" customHeight="1">
      <c r="A39" s="408"/>
      <c r="C39" s="408"/>
      <c r="F39" s="367"/>
    </row>
    <row r="40" spans="1:9" s="86" customFormat="1">
      <c r="B40" s="18"/>
      <c r="C40" s="18"/>
      <c r="D40" s="17"/>
      <c r="E40" s="18"/>
      <c r="G40" s="64"/>
    </row>
    <row r="41" spans="1:9" s="86" customFormat="1">
      <c r="B41" s="18"/>
      <c r="C41" s="18"/>
      <c r="D41" s="18"/>
      <c r="E41" s="18"/>
      <c r="G41" s="64"/>
    </row>
    <row r="42" spans="1:9">
      <c r="A42" s="157"/>
      <c r="B42" s="87"/>
      <c r="C42" s="87"/>
      <c r="D42" s="87"/>
      <c r="E42" s="87"/>
      <c r="F42" s="87"/>
      <c r="G42" s="158"/>
      <c r="H42" s="87"/>
      <c r="I42" s="87"/>
    </row>
  </sheetData>
  <mergeCells count="11">
    <mergeCell ref="A5:F5"/>
    <mergeCell ref="A4:F4"/>
    <mergeCell ref="B13:B15"/>
    <mergeCell ref="C13:C15"/>
    <mergeCell ref="D13:D15"/>
    <mergeCell ref="E13:E15"/>
    <mergeCell ref="F13:F15"/>
    <mergeCell ref="A9:F10"/>
    <mergeCell ref="A6:F6"/>
    <mergeCell ref="A13:A15"/>
    <mergeCell ref="A7:F7"/>
  </mergeCells>
  <phoneticPr fontId="0" type="noConversion"/>
  <printOptions horizontalCentered="1"/>
  <pageMargins left="0.70866141732283472" right="0.70866141732283472" top="0.74803149606299213" bottom="0.74803149606299213" header="0.31496062992125984" footer="0.31496062992125984"/>
  <pageSetup paperSize="9" scale="65" orientation="portrait" r:id="rId1"/>
  <headerFooter alignWithMargins="0">
    <oddHeader>&amp;L&amp;G</oddHeader>
  </headerFooter>
  <drawing r:id="rId2"/>
  <legacyDrawing r:id="rId3"/>
  <legacyDrawingHF r:id="rId4"/>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G39"/>
  <sheetViews>
    <sheetView showGridLines="0" view="pageBreakPreview" topLeftCell="A4" zoomScale="60" zoomScaleNormal="70" workbookViewId="0">
      <selection activeCell="G29" sqref="G29"/>
    </sheetView>
  </sheetViews>
  <sheetFormatPr baseColWidth="10" defaultRowHeight="15"/>
  <cols>
    <col min="1" max="1" width="22.28515625" style="84" bestFit="1" customWidth="1"/>
    <col min="2" max="6" width="19.140625" style="84" customWidth="1"/>
    <col min="7" max="7" width="19.140625" style="84" bestFit="1" customWidth="1"/>
    <col min="8" max="16384" width="11.42578125" style="84"/>
  </cols>
  <sheetData>
    <row r="1" spans="1:7" ht="60" customHeight="1"/>
    <row r="2" spans="1:7" ht="15.75">
      <c r="F2" s="85" t="s">
        <v>43</v>
      </c>
    </row>
    <row r="3" spans="1:7">
      <c r="F3" s="150"/>
    </row>
    <row r="4" spans="1:7" ht="23.25">
      <c r="A4" s="791" t="str">
        <f>+'Anexo D'!A4:F4</f>
        <v>BIOTEC DEL PARAGUAY S.A.</v>
      </c>
      <c r="B4" s="791"/>
      <c r="C4" s="791"/>
      <c r="D4" s="791"/>
      <c r="E4" s="791"/>
      <c r="F4" s="791"/>
      <c r="G4" s="159"/>
    </row>
    <row r="5" spans="1:7" ht="18.75">
      <c r="A5" s="795" t="s">
        <v>121</v>
      </c>
      <c r="B5" s="795"/>
      <c r="C5" s="795"/>
      <c r="D5" s="795"/>
      <c r="E5" s="795"/>
      <c r="F5" s="795"/>
      <c r="G5" s="160"/>
    </row>
    <row r="6" spans="1:7" ht="16.5">
      <c r="A6" s="780" t="str">
        <f>+'Anexo D'!A6:F6</f>
        <v>AL 31 DE  MARZO DE 2020 Y 2019</v>
      </c>
      <c r="B6" s="797"/>
      <c r="C6" s="797"/>
      <c r="D6" s="797"/>
      <c r="E6" s="797"/>
      <c r="F6" s="797"/>
      <c r="G6" s="160"/>
    </row>
    <row r="7" spans="1:7" ht="15.75">
      <c r="A7" s="796" t="str">
        <f>+'Anexo D'!A7:F7</f>
        <v>(Expresado en  guaraníes)</v>
      </c>
      <c r="B7" s="796"/>
      <c r="C7" s="796"/>
      <c r="D7" s="796"/>
      <c r="E7" s="796"/>
      <c r="F7" s="796"/>
      <c r="G7" s="160"/>
    </row>
    <row r="9" spans="1:7" ht="23.25">
      <c r="A9" s="826" t="s">
        <v>39</v>
      </c>
      <c r="B9" s="826"/>
      <c r="C9" s="826"/>
      <c r="D9" s="826"/>
      <c r="E9" s="826"/>
      <c r="F9" s="826"/>
      <c r="G9" s="160"/>
    </row>
    <row r="10" spans="1:7" ht="15.75" thickBot="1">
      <c r="E10" s="161"/>
      <c r="F10" s="161"/>
    </row>
    <row r="11" spans="1:7">
      <c r="A11" s="827" t="s">
        <v>6</v>
      </c>
      <c r="B11" s="804" t="s">
        <v>195</v>
      </c>
      <c r="C11" s="804" t="s">
        <v>196</v>
      </c>
      <c r="D11" s="804" t="s">
        <v>197</v>
      </c>
      <c r="E11" s="804" t="s">
        <v>198</v>
      </c>
      <c r="F11" s="823" t="s">
        <v>194</v>
      </c>
    </row>
    <row r="12" spans="1:7">
      <c r="A12" s="828"/>
      <c r="B12" s="805"/>
      <c r="C12" s="805"/>
      <c r="D12" s="805"/>
      <c r="E12" s="805"/>
      <c r="F12" s="824" t="s">
        <v>40</v>
      </c>
    </row>
    <row r="13" spans="1:7">
      <c r="A13" s="829"/>
      <c r="B13" s="806"/>
      <c r="C13" s="806"/>
      <c r="D13" s="806"/>
      <c r="E13" s="806"/>
      <c r="F13" s="825" t="s">
        <v>59</v>
      </c>
    </row>
    <row r="14" spans="1:7">
      <c r="A14" s="143"/>
      <c r="B14" s="144"/>
      <c r="C14" s="144"/>
      <c r="D14" s="144"/>
      <c r="E14" s="144"/>
      <c r="F14" s="145"/>
    </row>
    <row r="15" spans="1:7" s="93" customFormat="1">
      <c r="A15" s="116" t="s">
        <v>41</v>
      </c>
      <c r="B15" s="547"/>
      <c r="C15" s="547"/>
      <c r="D15" s="547"/>
      <c r="E15" s="547"/>
      <c r="F15" s="548"/>
    </row>
    <row r="16" spans="1:7" s="93" customFormat="1">
      <c r="A16" s="116" t="s">
        <v>122</v>
      </c>
      <c r="B16" s="549">
        <v>0</v>
      </c>
      <c r="C16" s="550">
        <v>0</v>
      </c>
      <c r="D16" s="550">
        <v>0</v>
      </c>
      <c r="E16" s="550">
        <v>0</v>
      </c>
      <c r="F16" s="551">
        <v>0</v>
      </c>
    </row>
    <row r="17" spans="1:7" s="93" customFormat="1">
      <c r="A17" s="116"/>
      <c r="B17" s="550"/>
      <c r="C17" s="550"/>
      <c r="D17" s="550"/>
      <c r="E17" s="550"/>
      <c r="F17" s="552"/>
    </row>
    <row r="18" spans="1:7" s="93" customFormat="1">
      <c r="A18" s="116" t="s">
        <v>41</v>
      </c>
      <c r="B18" s="550"/>
      <c r="C18" s="550"/>
      <c r="D18" s="550"/>
      <c r="E18" s="550"/>
      <c r="F18" s="552"/>
    </row>
    <row r="19" spans="1:7" s="93" customFormat="1">
      <c r="A19" s="116" t="s">
        <v>123</v>
      </c>
      <c r="B19" s="550">
        <v>0</v>
      </c>
      <c r="C19" s="550">
        <v>0</v>
      </c>
      <c r="D19" s="550">
        <v>0</v>
      </c>
      <c r="E19" s="550">
        <v>0</v>
      </c>
      <c r="F19" s="552">
        <v>0</v>
      </c>
      <c r="G19" s="346"/>
    </row>
    <row r="20" spans="1:7" s="93" customFormat="1">
      <c r="A20" s="119"/>
      <c r="B20" s="553"/>
      <c r="C20" s="553"/>
      <c r="D20" s="553"/>
      <c r="E20" s="553"/>
      <c r="F20" s="554"/>
    </row>
    <row r="21" spans="1:7" s="93" customFormat="1">
      <c r="A21" s="832" t="s">
        <v>23</v>
      </c>
      <c r="B21" s="835">
        <f>SUM(B16:B19)</f>
        <v>0</v>
      </c>
      <c r="C21" s="835">
        <f>SUM(C16:C19)</f>
        <v>0</v>
      </c>
      <c r="D21" s="835">
        <f>SUM(D16:D19)</f>
        <v>0</v>
      </c>
      <c r="E21" s="835">
        <f>SUM(E16:E19)</f>
        <v>0</v>
      </c>
      <c r="F21" s="830">
        <f>SUM(F16:F19)</f>
        <v>0</v>
      </c>
    </row>
    <row r="22" spans="1:7" s="93" customFormat="1">
      <c r="A22" s="833"/>
      <c r="B22" s="837"/>
      <c r="C22" s="837"/>
      <c r="D22" s="837"/>
      <c r="E22" s="837"/>
      <c r="F22" s="831"/>
    </row>
    <row r="23" spans="1:7" s="93" customFormat="1">
      <c r="A23" s="113"/>
      <c r="B23" s="555"/>
      <c r="C23" s="555"/>
      <c r="D23" s="555"/>
      <c r="E23" s="555"/>
      <c r="F23" s="556"/>
    </row>
    <row r="24" spans="1:7" s="93" customFormat="1">
      <c r="A24" s="116" t="s">
        <v>42</v>
      </c>
      <c r="B24" s="550"/>
      <c r="C24" s="550"/>
      <c r="D24" s="550"/>
      <c r="E24" s="550"/>
      <c r="F24" s="552"/>
    </row>
    <row r="25" spans="1:7" s="93" customFormat="1">
      <c r="A25" s="116" t="s">
        <v>67</v>
      </c>
      <c r="B25" s="550">
        <v>0</v>
      </c>
      <c r="C25" s="550">
        <v>0</v>
      </c>
      <c r="D25" s="550">
        <v>0</v>
      </c>
      <c r="E25" s="550">
        <v>0</v>
      </c>
      <c r="F25" s="552">
        <v>0</v>
      </c>
    </row>
    <row r="26" spans="1:7" s="93" customFormat="1">
      <c r="A26" s="116"/>
      <c r="B26" s="550"/>
      <c r="C26" s="550"/>
      <c r="D26" s="550"/>
      <c r="E26" s="550"/>
      <c r="F26" s="552"/>
    </row>
    <row r="27" spans="1:7" s="93" customFormat="1">
      <c r="A27" s="119"/>
      <c r="B27" s="557"/>
      <c r="C27" s="557"/>
      <c r="D27" s="557"/>
      <c r="E27" s="557"/>
      <c r="F27" s="558"/>
    </row>
    <row r="28" spans="1:7" s="93" customFormat="1">
      <c r="A28" s="832" t="s">
        <v>23</v>
      </c>
      <c r="B28" s="835">
        <f>SUM(B24:B25)</f>
        <v>0</v>
      </c>
      <c r="C28" s="835">
        <f>SUM(C24:C25)</f>
        <v>0</v>
      </c>
      <c r="D28" s="835">
        <f>SUM(D24:D25)</f>
        <v>0</v>
      </c>
      <c r="E28" s="835">
        <f>SUM(E24:E25)</f>
        <v>0</v>
      </c>
      <c r="F28" s="830">
        <f>SUM(F24:F25)</f>
        <v>0</v>
      </c>
    </row>
    <row r="29" spans="1:7" s="93" customFormat="1" ht="15.75" thickBot="1">
      <c r="A29" s="834"/>
      <c r="B29" s="836"/>
      <c r="C29" s="836"/>
      <c r="D29" s="836"/>
      <c r="E29" s="836"/>
      <c r="F29" s="838"/>
    </row>
    <row r="30" spans="1:7" ht="16.5" customHeight="1"/>
    <row r="31" spans="1:7" ht="16.5" customHeight="1"/>
    <row r="32" spans="1:7" ht="16.5" customHeight="1"/>
    <row r="33" spans="1:7" ht="16.5" customHeight="1"/>
    <row r="34" spans="1:7" ht="14.25" customHeight="1"/>
    <row r="35" spans="1:7" ht="14.25" customHeight="1"/>
    <row r="36" spans="1:7" s="1" customFormat="1" ht="15" customHeight="1">
      <c r="A36" s="408"/>
      <c r="C36" s="408"/>
      <c r="E36" s="367"/>
    </row>
    <row r="38" spans="1:7" s="86" customFormat="1">
      <c r="B38" s="18"/>
      <c r="C38" s="18"/>
      <c r="D38" s="17"/>
      <c r="E38" s="18"/>
      <c r="G38" s="64"/>
    </row>
    <row r="39" spans="1:7" s="86" customFormat="1">
      <c r="B39" s="18"/>
      <c r="C39" s="18"/>
      <c r="D39" s="18"/>
      <c r="E39" s="18"/>
      <c r="G39" s="64"/>
    </row>
  </sheetData>
  <mergeCells count="23">
    <mergeCell ref="F21:F22"/>
    <mergeCell ref="A21:A22"/>
    <mergeCell ref="A28:A29"/>
    <mergeCell ref="B28:B29"/>
    <mergeCell ref="C28:C29"/>
    <mergeCell ref="D28:D29"/>
    <mergeCell ref="E28:E29"/>
    <mergeCell ref="B21:B22"/>
    <mergeCell ref="C21:C22"/>
    <mergeCell ref="F28:F29"/>
    <mergeCell ref="D21:D22"/>
    <mergeCell ref="E21:E22"/>
    <mergeCell ref="A5:F5"/>
    <mergeCell ref="A4:F4"/>
    <mergeCell ref="A7:F7"/>
    <mergeCell ref="A9:F9"/>
    <mergeCell ref="A11:A13"/>
    <mergeCell ref="C11:C13"/>
    <mergeCell ref="D11:D13"/>
    <mergeCell ref="A6:F6"/>
    <mergeCell ref="E11:E13"/>
    <mergeCell ref="F11:F13"/>
    <mergeCell ref="B11:B13"/>
  </mergeCells>
  <phoneticPr fontId="0" type="noConversion"/>
  <printOptions horizontalCentered="1"/>
  <pageMargins left="0.82677165354330717" right="0.82677165354330717" top="0.74803149606299213" bottom="0.78740157480314965" header="0" footer="0"/>
  <pageSetup paperSize="9" scale="65" orientation="portrait" r:id="rId1"/>
  <headerFooter alignWithMargins="0">
    <oddHeader>&amp;L&amp;G</oddHeader>
  </headerFooter>
  <drawing r:id="rId2"/>
  <legacyDrawing r:id="rId3"/>
  <legacyDrawingHF r:id="rId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55"/>
  <sheetViews>
    <sheetView showGridLines="0" view="pageBreakPreview" topLeftCell="A13" zoomScale="85" zoomScaleNormal="84" zoomScaleSheetLayoutView="85" workbookViewId="0">
      <selection activeCell="D17" sqref="D17"/>
    </sheetView>
  </sheetViews>
  <sheetFormatPr baseColWidth="10" defaultRowHeight="15"/>
  <cols>
    <col min="1" max="1" width="4.42578125" style="164" bestFit="1" customWidth="1"/>
    <col min="2" max="2" width="47.7109375" style="164" customWidth="1"/>
    <col min="3" max="3" width="17.140625" style="164" customWidth="1"/>
    <col min="4" max="4" width="20.28515625" style="164" customWidth="1"/>
    <col min="5" max="5" width="17.42578125" style="164" customWidth="1"/>
    <col min="6" max="6" width="18.5703125" style="164" customWidth="1"/>
    <col min="7" max="7" width="18.28515625" style="164" bestFit="1" customWidth="1"/>
    <col min="8" max="8" width="22.42578125" style="164" customWidth="1"/>
    <col min="9" max="9" width="18.5703125" style="164" bestFit="1" customWidth="1"/>
    <col min="10" max="10" width="11.42578125" style="164"/>
    <col min="11" max="11" width="15.5703125" style="164" bestFit="1" customWidth="1"/>
    <col min="12" max="16384" width="11.42578125" style="164"/>
  </cols>
  <sheetData>
    <row r="1" spans="1:10" ht="61.5" customHeight="1"/>
    <row r="2" spans="1:10" ht="15.75">
      <c r="A2" s="853" t="s">
        <v>46</v>
      </c>
      <c r="B2" s="853"/>
      <c r="C2" s="853"/>
      <c r="D2" s="853"/>
      <c r="E2" s="853"/>
      <c r="F2" s="853"/>
    </row>
    <row r="3" spans="1:10" ht="16.5">
      <c r="A3" s="165"/>
      <c r="B3" s="165"/>
      <c r="C3" s="165"/>
      <c r="D3" s="165"/>
      <c r="E3" s="165"/>
      <c r="F3" s="165"/>
    </row>
    <row r="4" spans="1:10" ht="23.25">
      <c r="A4" s="165"/>
      <c r="B4" s="854" t="s">
        <v>313</v>
      </c>
      <c r="C4" s="854"/>
      <c r="D4" s="854"/>
      <c r="E4" s="854"/>
      <c r="F4" s="854"/>
    </row>
    <row r="5" spans="1:10" s="167" customFormat="1" ht="18">
      <c r="A5" s="855" t="s">
        <v>121</v>
      </c>
      <c r="B5" s="855"/>
      <c r="C5" s="855"/>
      <c r="D5" s="855"/>
      <c r="E5" s="855"/>
      <c r="F5" s="855"/>
      <c r="G5" s="166"/>
    </row>
    <row r="6" spans="1:10" s="167" customFormat="1" ht="22.5" customHeight="1">
      <c r="A6" s="168"/>
      <c r="B6" s="856" t="s">
        <v>399</v>
      </c>
      <c r="C6" s="856"/>
      <c r="D6" s="856"/>
      <c r="E6" s="856"/>
      <c r="F6" s="856"/>
      <c r="G6" s="169"/>
    </row>
    <row r="7" spans="1:10" s="171" customFormat="1" ht="15.75">
      <c r="A7" s="857" t="s">
        <v>129</v>
      </c>
      <c r="B7" s="857"/>
      <c r="C7" s="857"/>
      <c r="D7" s="857"/>
      <c r="E7" s="857"/>
      <c r="F7" s="857"/>
      <c r="G7" s="170"/>
    </row>
    <row r="8" spans="1:10" s="167" customFormat="1" ht="15.75">
      <c r="G8" s="166"/>
    </row>
    <row r="9" spans="1:10" s="167" customFormat="1" ht="20.25">
      <c r="A9" s="842" t="s">
        <v>220</v>
      </c>
      <c r="B9" s="842"/>
      <c r="C9" s="842"/>
      <c r="D9" s="842"/>
      <c r="E9" s="842"/>
      <c r="F9" s="842"/>
      <c r="G9" s="166"/>
    </row>
    <row r="10" spans="1:10" s="167" customFormat="1" ht="15.75">
      <c r="A10" s="172"/>
      <c r="B10" s="172"/>
      <c r="C10" s="172"/>
      <c r="D10" s="172"/>
      <c r="E10" s="172"/>
    </row>
    <row r="11" spans="1:10" s="167" customFormat="1" ht="9" customHeight="1">
      <c r="A11" s="173"/>
      <c r="B11" s="173"/>
      <c r="C11" s="173"/>
      <c r="D11" s="173"/>
      <c r="E11" s="173"/>
      <c r="F11" s="174"/>
    </row>
    <row r="12" spans="1:10" s="175" customFormat="1" ht="12.75" customHeight="1">
      <c r="A12" s="843" t="s">
        <v>44</v>
      </c>
      <c r="B12" s="844"/>
      <c r="C12" s="843" t="s">
        <v>403</v>
      </c>
      <c r="D12" s="847"/>
      <c r="E12" s="850" t="s">
        <v>402</v>
      </c>
      <c r="F12" s="850"/>
      <c r="G12" s="615"/>
      <c r="H12" s="615"/>
      <c r="I12" s="402"/>
      <c r="J12" s="402"/>
    </row>
    <row r="13" spans="1:10" s="175" customFormat="1" ht="12" customHeight="1">
      <c r="A13" s="845"/>
      <c r="B13" s="846"/>
      <c r="C13" s="848"/>
      <c r="D13" s="849"/>
      <c r="E13" s="850"/>
      <c r="F13" s="850"/>
      <c r="G13" s="615"/>
      <c r="H13" s="615"/>
      <c r="I13" s="402"/>
      <c r="J13" s="402"/>
    </row>
    <row r="14" spans="1:10">
      <c r="A14" s="176" t="s">
        <v>221</v>
      </c>
      <c r="B14" s="177" t="s">
        <v>222</v>
      </c>
      <c r="C14" s="178"/>
      <c r="D14" s="178"/>
      <c r="E14" s="307"/>
      <c r="F14" s="307"/>
      <c r="G14" s="616"/>
      <c r="H14" s="616"/>
      <c r="I14" s="399"/>
      <c r="J14" s="399"/>
    </row>
    <row r="15" spans="1:10" s="180" customFormat="1" ht="12.75">
      <c r="A15" s="176"/>
      <c r="B15" s="177" t="s">
        <v>223</v>
      </c>
      <c r="C15" s="179"/>
      <c r="D15" s="179"/>
      <c r="E15" s="650"/>
      <c r="F15" s="650"/>
      <c r="G15" s="617"/>
      <c r="H15" s="617"/>
      <c r="I15" s="398"/>
      <c r="J15" s="398"/>
    </row>
    <row r="16" spans="1:10" ht="15" customHeight="1">
      <c r="A16" s="181"/>
      <c r="B16" s="182" t="s">
        <v>224</v>
      </c>
      <c r="C16" s="306"/>
      <c r="D16" s="183">
        <f>+C17+C18</f>
        <v>16652929319</v>
      </c>
      <c r="E16" s="306"/>
      <c r="F16" s="187">
        <f>+E17+E18</f>
        <v>14879190477</v>
      </c>
      <c r="G16" s="619"/>
      <c r="H16" s="618"/>
      <c r="I16" s="399"/>
      <c r="J16" s="399"/>
    </row>
    <row r="17" spans="1:11" ht="15" customHeight="1">
      <c r="A17" s="181"/>
      <c r="B17" s="182" t="s">
        <v>225</v>
      </c>
      <c r="C17" s="307">
        <v>14271675390</v>
      </c>
      <c r="D17" s="185"/>
      <c r="E17" s="307">
        <v>11998568175</v>
      </c>
      <c r="F17" s="307"/>
      <c r="G17" s="616"/>
      <c r="H17" s="618"/>
      <c r="I17" s="400"/>
      <c r="J17" s="399"/>
    </row>
    <row r="18" spans="1:11">
      <c r="A18" s="181"/>
      <c r="B18" s="182" t="s">
        <v>265</v>
      </c>
      <c r="C18" s="307">
        <v>2381253929</v>
      </c>
      <c r="D18" s="185"/>
      <c r="E18" s="307">
        <v>2880622302</v>
      </c>
      <c r="F18" s="307"/>
      <c r="G18" s="616"/>
      <c r="H18" s="618"/>
      <c r="I18" s="399"/>
      <c r="J18" s="399"/>
    </row>
    <row r="19" spans="1:11">
      <c r="A19" s="181"/>
      <c r="B19" s="182"/>
      <c r="C19" s="307"/>
      <c r="D19" s="185"/>
      <c r="E19" s="307"/>
      <c r="F19" s="307"/>
      <c r="G19" s="616"/>
      <c r="H19" s="618"/>
      <c r="I19" s="399"/>
      <c r="J19" s="399"/>
    </row>
    <row r="20" spans="1:11" ht="15" customHeight="1">
      <c r="A20" s="181"/>
      <c r="B20" s="182" t="s">
        <v>226</v>
      </c>
      <c r="C20" s="307"/>
      <c r="D20" s="183">
        <f>+C21</f>
        <v>7972382028</v>
      </c>
      <c r="E20" s="307"/>
      <c r="F20" s="187">
        <f>+E21</f>
        <v>3786609479</v>
      </c>
      <c r="G20" s="616"/>
      <c r="H20" s="618"/>
      <c r="I20" s="399"/>
      <c r="J20" s="399"/>
    </row>
    <row r="21" spans="1:11" ht="15" customHeight="1">
      <c r="A21" s="181"/>
      <c r="B21" s="182" t="s">
        <v>227</v>
      </c>
      <c r="C21" s="187">
        <v>7972382028</v>
      </c>
      <c r="D21" s="185"/>
      <c r="E21" s="187">
        <v>3786609479</v>
      </c>
      <c r="F21" s="307"/>
      <c r="G21" s="616"/>
      <c r="H21" s="618"/>
      <c r="I21" s="399"/>
      <c r="J21" s="399"/>
    </row>
    <row r="22" spans="1:11" ht="15" customHeight="1">
      <c r="A22" s="181"/>
      <c r="B22" s="182"/>
      <c r="C22" s="307"/>
      <c r="D22" s="185"/>
      <c r="E22" s="307"/>
      <c r="F22" s="307"/>
      <c r="G22" s="616"/>
      <c r="H22" s="618"/>
      <c r="I22" s="399"/>
      <c r="J22" s="399"/>
    </row>
    <row r="23" spans="1:11" ht="15" customHeight="1">
      <c r="A23" s="181"/>
      <c r="B23" s="182"/>
      <c r="C23" s="307"/>
      <c r="D23" s="185"/>
      <c r="E23" s="307"/>
      <c r="F23" s="307"/>
      <c r="G23" s="616"/>
      <c r="H23" s="618"/>
      <c r="I23" s="399"/>
      <c r="J23" s="399"/>
      <c r="K23" s="186"/>
    </row>
    <row r="24" spans="1:11" ht="15" customHeight="1">
      <c r="A24" s="181"/>
      <c r="B24" s="182" t="s">
        <v>266</v>
      </c>
      <c r="C24" s="307">
        <v>0</v>
      </c>
      <c r="D24" s="185">
        <f>+C24</f>
        <v>0</v>
      </c>
      <c r="E24" s="307"/>
      <c r="F24" s="307">
        <v>0</v>
      </c>
      <c r="G24" s="616"/>
      <c r="H24" s="618"/>
      <c r="I24" s="399"/>
      <c r="J24" s="399"/>
      <c r="K24" s="186"/>
    </row>
    <row r="25" spans="1:11" ht="15" customHeight="1">
      <c r="A25" s="181"/>
      <c r="B25" s="182" t="s">
        <v>267</v>
      </c>
      <c r="C25" s="307">
        <v>150000000</v>
      </c>
      <c r="D25" s="185">
        <f>+C25</f>
        <v>150000000</v>
      </c>
      <c r="E25" s="651"/>
      <c r="F25" s="652">
        <f>+E25</f>
        <v>0</v>
      </c>
      <c r="G25" s="616"/>
      <c r="H25" s="618"/>
      <c r="I25" s="399"/>
      <c r="J25" s="399"/>
      <c r="K25" s="186"/>
    </row>
    <row r="26" spans="1:11">
      <c r="A26" s="181"/>
      <c r="B26" s="182" t="s">
        <v>268</v>
      </c>
      <c r="C26" s="187">
        <v>0</v>
      </c>
      <c r="D26" s="185">
        <f>+C26</f>
        <v>0</v>
      </c>
      <c r="E26" s="307"/>
      <c r="F26" s="307">
        <v>0</v>
      </c>
      <c r="G26" s="616"/>
      <c r="H26" s="618"/>
      <c r="I26" s="399"/>
      <c r="J26" s="399"/>
    </row>
    <row r="27" spans="1:11">
      <c r="A27" s="181"/>
      <c r="B27" s="182"/>
      <c r="C27" s="307"/>
      <c r="D27" s="185"/>
      <c r="E27" s="307"/>
      <c r="F27" s="307"/>
      <c r="G27" s="616"/>
      <c r="H27" s="618"/>
      <c r="I27" s="399"/>
      <c r="J27" s="399"/>
    </row>
    <row r="28" spans="1:11" ht="15" customHeight="1">
      <c r="A28" s="181"/>
      <c r="B28" s="182" t="s">
        <v>269</v>
      </c>
      <c r="C28" s="307"/>
      <c r="D28" s="187">
        <f>+C29+C30</f>
        <v>18645600013</v>
      </c>
      <c r="E28" s="307"/>
      <c r="F28" s="187">
        <f>+E29+E30</f>
        <v>14589293931</v>
      </c>
      <c r="G28" s="619"/>
      <c r="H28" s="618"/>
      <c r="I28" s="399"/>
      <c r="J28" s="399"/>
    </row>
    <row r="29" spans="1:11" ht="15" customHeight="1">
      <c r="A29" s="181"/>
      <c r="B29" s="188" t="s">
        <v>225</v>
      </c>
      <c r="C29" s="307">
        <v>13847655962</v>
      </c>
      <c r="D29" s="185"/>
      <c r="E29" s="307">
        <v>12133724265</v>
      </c>
      <c r="F29" s="307"/>
      <c r="G29" s="616"/>
      <c r="H29" s="618"/>
      <c r="I29" s="399"/>
      <c r="J29" s="399"/>
    </row>
    <row r="30" spans="1:11" ht="15" customHeight="1">
      <c r="A30" s="181"/>
      <c r="B30" s="188" t="s">
        <v>228</v>
      </c>
      <c r="C30" s="187">
        <v>4797944051</v>
      </c>
      <c r="D30" s="401"/>
      <c r="E30" s="187">
        <v>2455569666</v>
      </c>
      <c r="F30" s="653"/>
      <c r="G30" s="619"/>
      <c r="H30" s="618"/>
      <c r="I30" s="399"/>
      <c r="J30" s="399"/>
    </row>
    <row r="31" spans="1:11" ht="15" customHeight="1">
      <c r="A31" s="181"/>
      <c r="B31" s="188"/>
      <c r="C31" s="307"/>
      <c r="D31" s="185"/>
      <c r="E31" s="307"/>
      <c r="F31" s="307"/>
      <c r="G31" s="616"/>
      <c r="H31" s="618"/>
    </row>
    <row r="32" spans="1:11" s="180" customFormat="1" ht="15" customHeight="1" thickBot="1">
      <c r="A32" s="176"/>
      <c r="B32" s="177" t="s">
        <v>232</v>
      </c>
      <c r="C32" s="179"/>
      <c r="D32" s="335">
        <v>5829711334</v>
      </c>
      <c r="E32" s="650"/>
      <c r="F32" s="335">
        <v>4076506025</v>
      </c>
      <c r="G32" s="620"/>
      <c r="H32" s="621"/>
    </row>
    <row r="33" spans="1:11" ht="15" customHeight="1">
      <c r="A33" s="181"/>
      <c r="B33" s="182"/>
      <c r="C33" s="185"/>
      <c r="D33" s="185"/>
      <c r="E33" s="307"/>
      <c r="F33" s="307"/>
      <c r="G33" s="619"/>
      <c r="H33" s="618"/>
    </row>
    <row r="34" spans="1:11" ht="15" customHeight="1">
      <c r="A34" s="176" t="s">
        <v>229</v>
      </c>
      <c r="B34" s="177" t="s">
        <v>230</v>
      </c>
      <c r="C34" s="185"/>
      <c r="D34" s="185"/>
      <c r="E34" s="307"/>
      <c r="F34" s="307"/>
      <c r="G34" s="619"/>
      <c r="H34" s="618"/>
      <c r="I34" s="189"/>
    </row>
    <row r="35" spans="1:11" s="180" customFormat="1" ht="15" customHeight="1">
      <c r="A35" s="176"/>
      <c r="B35" s="177" t="s">
        <v>222</v>
      </c>
      <c r="C35" s="179"/>
      <c r="D35" s="308">
        <f>+D32</f>
        <v>5829711334</v>
      </c>
      <c r="E35" s="654"/>
      <c r="F35" s="655">
        <f>+F32</f>
        <v>4076506025</v>
      </c>
      <c r="G35" s="617"/>
      <c r="H35" s="621"/>
      <c r="I35" s="189"/>
    </row>
    <row r="36" spans="1:11" s="180" customFormat="1" ht="15" customHeight="1">
      <c r="A36" s="190"/>
      <c r="B36" s="191"/>
      <c r="C36" s="192"/>
      <c r="D36" s="179"/>
      <c r="E36" s="650"/>
      <c r="F36" s="650"/>
      <c r="G36" s="622"/>
      <c r="H36" s="487"/>
      <c r="I36" s="189"/>
    </row>
    <row r="37" spans="1:11" s="194" customFormat="1" ht="15" customHeight="1">
      <c r="A37" s="851" t="s">
        <v>231</v>
      </c>
      <c r="B37" s="851"/>
      <c r="C37" s="851"/>
      <c r="D37" s="851"/>
      <c r="E37" s="851"/>
      <c r="F37" s="851"/>
      <c r="G37" s="193"/>
      <c r="H37" s="184"/>
      <c r="I37" s="186"/>
      <c r="J37" s="193"/>
      <c r="K37" s="193"/>
    </row>
    <row r="38" spans="1:11" ht="15" customHeight="1">
      <c r="A38" s="195"/>
      <c r="D38" s="290"/>
      <c r="E38" s="290"/>
      <c r="F38" s="305"/>
      <c r="G38" s="197"/>
      <c r="H38" s="184"/>
      <c r="I38" s="186"/>
    </row>
    <row r="39" spans="1:11" ht="15" customHeight="1">
      <c r="A39" s="195"/>
      <c r="D39" s="290"/>
      <c r="E39" s="290"/>
      <c r="F39" s="305"/>
      <c r="G39" s="197"/>
      <c r="H39" s="184"/>
      <c r="I39" s="186"/>
    </row>
    <row r="40" spans="1:11" ht="15" customHeight="1">
      <c r="A40" s="195"/>
      <c r="D40" s="290"/>
      <c r="E40" s="290"/>
      <c r="F40" s="305"/>
      <c r="G40" s="197"/>
      <c r="H40" s="184"/>
      <c r="I40" s="186"/>
    </row>
    <row r="41" spans="1:11">
      <c r="A41" s="198"/>
      <c r="B41" s="195"/>
      <c r="C41" s="198"/>
      <c r="D41" s="199"/>
      <c r="E41" s="839"/>
      <c r="F41" s="840"/>
      <c r="G41" s="195"/>
      <c r="H41" s="202"/>
      <c r="I41" s="189"/>
      <c r="J41" s="198"/>
    </row>
    <row r="42" spans="1:11">
      <c r="A42" s="198"/>
      <c r="B42" s="195"/>
      <c r="C42" s="198"/>
      <c r="D42" s="199"/>
      <c r="E42" s="406"/>
      <c r="F42" s="407"/>
      <c r="G42" s="195"/>
      <c r="H42" s="202"/>
      <c r="I42" s="189"/>
      <c r="J42" s="198"/>
    </row>
    <row r="43" spans="1:11">
      <c r="A43" s="198"/>
      <c r="B43" s="195"/>
      <c r="C43" s="198"/>
      <c r="D43" s="199"/>
      <c r="E43" s="406"/>
      <c r="F43" s="407"/>
      <c r="G43" s="195"/>
      <c r="H43" s="202"/>
      <c r="I43" s="189"/>
      <c r="J43" s="198"/>
    </row>
    <row r="44" spans="1:11">
      <c r="A44" s="198"/>
      <c r="B44" s="195"/>
      <c r="C44" s="198"/>
      <c r="D44" s="199"/>
      <c r="E44" s="406"/>
      <c r="F44" s="407"/>
      <c r="G44" s="195"/>
      <c r="H44" s="202"/>
      <c r="I44" s="189"/>
      <c r="J44" s="198"/>
    </row>
    <row r="45" spans="1:11">
      <c r="A45" s="198"/>
      <c r="B45" s="195"/>
      <c r="C45" s="198"/>
      <c r="D45" s="199"/>
      <c r="E45" s="406"/>
      <c r="F45" s="407"/>
      <c r="G45" s="195"/>
      <c r="H45" s="202"/>
      <c r="I45" s="189"/>
      <c r="J45" s="198"/>
    </row>
    <row r="46" spans="1:11" s="414" customFormat="1" ht="15" customHeight="1">
      <c r="B46" s="408"/>
      <c r="C46" s="852"/>
      <c r="D46" s="852"/>
      <c r="E46" s="410"/>
    </row>
    <row r="47" spans="1:11">
      <c r="A47" s="198"/>
      <c r="B47" s="195"/>
      <c r="C47" s="198"/>
      <c r="D47" s="199"/>
      <c r="E47" s="200"/>
      <c r="F47" s="201"/>
      <c r="G47" s="195"/>
      <c r="H47" s="195"/>
      <c r="I47" s="198"/>
      <c r="J47" s="198"/>
    </row>
    <row r="48" spans="1:11">
      <c r="A48" s="198"/>
      <c r="B48" s="195"/>
      <c r="C48" s="198"/>
      <c r="D48" s="199"/>
      <c r="E48" s="841"/>
      <c r="F48" s="841"/>
      <c r="G48" s="195"/>
      <c r="H48" s="189"/>
      <c r="I48" s="198"/>
      <c r="J48" s="198"/>
    </row>
    <row r="49" spans="1:10">
      <c r="A49" s="198"/>
      <c r="B49" s="195"/>
      <c r="C49" s="198"/>
      <c r="D49" s="199"/>
      <c r="E49" s="196"/>
      <c r="F49" s="203"/>
      <c r="G49" s="195"/>
      <c r="H49" s="195"/>
      <c r="I49" s="198"/>
      <c r="J49" s="198"/>
    </row>
    <row r="50" spans="1:10" ht="15.75">
      <c r="A50" s="204"/>
      <c r="B50" s="195"/>
      <c r="C50" s="195"/>
      <c r="D50" s="309"/>
      <c r="E50" s="195"/>
      <c r="F50" s="196"/>
      <c r="G50" s="195"/>
      <c r="H50" s="195"/>
      <c r="I50" s="198"/>
    </row>
    <row r="51" spans="1:10">
      <c r="A51" s="205"/>
      <c r="B51" s="195"/>
      <c r="C51" s="206"/>
      <c r="D51" s="310"/>
      <c r="E51" s="195"/>
      <c r="F51" s="199"/>
      <c r="G51" s="195"/>
      <c r="J51" s="198"/>
    </row>
    <row r="52" spans="1:10">
      <c r="A52" s="207"/>
      <c r="B52" s="195"/>
      <c r="C52" s="208"/>
      <c r="D52" s="311"/>
      <c r="E52" s="195"/>
      <c r="F52" s="209"/>
      <c r="G52" s="195"/>
      <c r="H52" s="195"/>
      <c r="I52" s="198"/>
      <c r="J52" s="198"/>
    </row>
    <row r="53" spans="1:10">
      <c r="A53" s="210"/>
      <c r="B53" s="195"/>
      <c r="C53" s="211"/>
      <c r="D53" s="211"/>
      <c r="E53" s="196"/>
      <c r="F53" s="209"/>
      <c r="G53" s="195"/>
      <c r="H53" s="195"/>
      <c r="I53" s="198"/>
      <c r="J53" s="198"/>
    </row>
    <row r="54" spans="1:10">
      <c r="A54" s="212"/>
      <c r="B54" s="213"/>
      <c r="C54" s="198"/>
      <c r="D54" s="198"/>
      <c r="E54" s="196"/>
      <c r="F54" s="214"/>
      <c r="G54" s="213"/>
      <c r="H54" s="195"/>
      <c r="I54" s="198"/>
      <c r="J54" s="198"/>
    </row>
    <row r="55" spans="1:10">
      <c r="D55" s="312"/>
      <c r="H55" s="198"/>
      <c r="I55" s="198"/>
    </row>
  </sheetData>
  <mergeCells count="13">
    <mergeCell ref="A2:F2"/>
    <mergeCell ref="B4:F4"/>
    <mergeCell ref="A5:F5"/>
    <mergeCell ref="B6:F6"/>
    <mergeCell ref="A7:F7"/>
    <mergeCell ref="E41:F41"/>
    <mergeCell ref="E48:F48"/>
    <mergeCell ref="A9:F9"/>
    <mergeCell ref="A12:B13"/>
    <mergeCell ref="C12:D13"/>
    <mergeCell ref="E12:F13"/>
    <mergeCell ref="A37:F37"/>
    <mergeCell ref="C46:D46"/>
  </mergeCells>
  <pageMargins left="0.70866141732283472" right="0.70866141732283472" top="0.74803149606299213" bottom="0.74803149606299213" header="0.31496062992125984" footer="0.31496062992125984"/>
  <pageSetup paperSize="9" scale="65" orientation="portrait" r:id="rId1"/>
  <headerFooter>
    <oddHeader>&amp;L&amp;G</oddHeader>
  </headerFooter>
  <colBreaks count="1" manualBreakCount="1">
    <brk id="6" max="1048575" man="1"/>
  </colBreaks>
  <drawing r:id="rId2"/>
  <legacyDrawing r:id="rId3"/>
  <legacyDrawingHF r:id="rId4"/>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J58"/>
  <sheetViews>
    <sheetView showGridLines="0" view="pageBreakPreview" topLeftCell="A10" zoomScale="85" zoomScaleNormal="80" zoomScaleSheetLayoutView="85" workbookViewId="0">
      <selection activeCell="F36" sqref="F36"/>
    </sheetView>
  </sheetViews>
  <sheetFormatPr baseColWidth="10" defaultRowHeight="14.25" customHeight="1"/>
  <cols>
    <col min="1" max="1" width="48.140625" style="84" bestFit="1" customWidth="1"/>
    <col min="2" max="2" width="18" style="84" bestFit="1" customWidth="1"/>
    <col min="3" max="3" width="15" style="84" customWidth="1"/>
    <col min="4" max="4" width="13" style="470" customWidth="1"/>
    <col min="5" max="6" width="20.28515625" style="84" bestFit="1" customWidth="1"/>
    <col min="7" max="7" width="10.42578125" style="215" customWidth="1"/>
    <col min="8" max="8" width="42.85546875" style="84" customWidth="1"/>
    <col min="9" max="9" width="16.7109375" style="216" customWidth="1"/>
    <col min="10" max="10" width="15.140625" style="84" bestFit="1" customWidth="1"/>
    <col min="11" max="16384" width="11.42578125" style="84"/>
  </cols>
  <sheetData>
    <row r="1" spans="1:10" ht="61.5" customHeight="1"/>
    <row r="2" spans="1:10" ht="15.75">
      <c r="F2" s="85" t="s">
        <v>56</v>
      </c>
    </row>
    <row r="3" spans="1:10" ht="23.25">
      <c r="A3" s="791" t="s">
        <v>313</v>
      </c>
      <c r="B3" s="791"/>
      <c r="C3" s="791"/>
      <c r="D3" s="791"/>
      <c r="E3" s="791"/>
      <c r="F3" s="791"/>
    </row>
    <row r="4" spans="1:10" ht="18.75">
      <c r="A4" s="795" t="s">
        <v>404</v>
      </c>
      <c r="B4" s="795"/>
      <c r="C4" s="795"/>
      <c r="D4" s="795"/>
      <c r="E4" s="795"/>
      <c r="F4" s="795"/>
    </row>
    <row r="5" spans="1:10" ht="16.5">
      <c r="A5" s="779" t="str">
        <f>+BG!A8</f>
        <v>Comparativo con el ejercicio al 31/12/2019</v>
      </c>
      <c r="B5" s="797"/>
      <c r="C5" s="797"/>
      <c r="D5" s="797"/>
      <c r="E5" s="797"/>
      <c r="F5" s="797"/>
    </row>
    <row r="6" spans="1:10" ht="15.75">
      <c r="A6" s="796" t="s">
        <v>61</v>
      </c>
      <c r="B6" s="796"/>
      <c r="C6" s="796"/>
      <c r="D6" s="796"/>
      <c r="E6" s="796"/>
      <c r="F6" s="796"/>
    </row>
    <row r="7" spans="1:10" ht="14.25" customHeight="1">
      <c r="A7" s="217"/>
      <c r="B7" s="217"/>
      <c r="C7" s="217"/>
      <c r="D7" s="473"/>
      <c r="E7" s="217"/>
      <c r="F7" s="217"/>
    </row>
    <row r="8" spans="1:10" ht="23.25">
      <c r="A8" s="791" t="s">
        <v>62</v>
      </c>
      <c r="B8" s="791"/>
      <c r="C8" s="791"/>
      <c r="D8" s="791"/>
      <c r="E8" s="791"/>
      <c r="F8" s="791"/>
    </row>
    <row r="9" spans="1:10" ht="14.25" customHeight="1" thickBot="1">
      <c r="A9" s="217"/>
      <c r="B9" s="217"/>
      <c r="C9" s="217"/>
      <c r="D9" s="473"/>
      <c r="E9" s="217"/>
      <c r="F9" s="217"/>
    </row>
    <row r="10" spans="1:10" ht="14.25" customHeight="1">
      <c r="A10" s="827" t="s">
        <v>44</v>
      </c>
      <c r="B10" s="813" t="s">
        <v>48</v>
      </c>
      <c r="C10" s="859"/>
      <c r="D10" s="804" t="s">
        <v>213</v>
      </c>
      <c r="E10" s="813" t="s">
        <v>49</v>
      </c>
      <c r="F10" s="815"/>
      <c r="H10" s="368"/>
      <c r="I10" s="369"/>
    </row>
    <row r="11" spans="1:10" ht="14.25" customHeight="1">
      <c r="A11" s="828"/>
      <c r="B11" s="807" t="s">
        <v>21</v>
      </c>
      <c r="C11" s="807" t="s">
        <v>55</v>
      </c>
      <c r="D11" s="805"/>
      <c r="E11" s="424" t="s">
        <v>47</v>
      </c>
      <c r="F11" s="425" t="s">
        <v>47</v>
      </c>
      <c r="H11" s="368"/>
      <c r="I11" s="369"/>
      <c r="J11" s="216"/>
    </row>
    <row r="12" spans="1:10" ht="14.25" customHeight="1">
      <c r="A12" s="828"/>
      <c r="B12" s="805"/>
      <c r="C12" s="805"/>
      <c r="D12" s="805"/>
      <c r="E12" s="426" t="s">
        <v>2</v>
      </c>
      <c r="F12" s="427" t="s">
        <v>2</v>
      </c>
      <c r="H12" s="368"/>
      <c r="I12" s="369"/>
      <c r="J12" s="216"/>
    </row>
    <row r="13" spans="1:10" ht="14.25" customHeight="1">
      <c r="A13" s="829"/>
      <c r="B13" s="806"/>
      <c r="C13" s="806"/>
      <c r="D13" s="806"/>
      <c r="E13" s="428" t="s">
        <v>45</v>
      </c>
      <c r="F13" s="429" t="s">
        <v>3</v>
      </c>
      <c r="H13" s="396"/>
      <c r="I13" s="397"/>
      <c r="J13" s="216"/>
    </row>
    <row r="14" spans="1:10" ht="14.25" customHeight="1">
      <c r="A14" s="143"/>
      <c r="B14" s="144"/>
      <c r="C14" s="144"/>
      <c r="D14" s="233"/>
      <c r="E14" s="144"/>
      <c r="F14" s="145"/>
      <c r="H14" s="396"/>
      <c r="I14" s="397"/>
      <c r="J14" s="216"/>
    </row>
    <row r="15" spans="1:10" ht="14.25" customHeight="1">
      <c r="A15" s="219" t="s">
        <v>0</v>
      </c>
      <c r="B15" s="162"/>
      <c r="C15" s="162"/>
      <c r="D15" s="223"/>
      <c r="E15" s="162"/>
      <c r="F15" s="163"/>
      <c r="H15" s="368"/>
      <c r="I15" s="369"/>
    </row>
    <row r="16" spans="1:10" ht="14.25" customHeight="1">
      <c r="A16" s="220" t="s">
        <v>50</v>
      </c>
      <c r="B16" s="162"/>
      <c r="C16" s="221"/>
      <c r="D16" s="474"/>
      <c r="E16" s="221"/>
      <c r="F16" s="222"/>
      <c r="H16" s="368"/>
      <c r="I16" s="369"/>
    </row>
    <row r="17" spans="1:10" ht="14.25" customHeight="1">
      <c r="A17" s="154" t="s">
        <v>216</v>
      </c>
      <c r="B17" s="223" t="s">
        <v>69</v>
      </c>
      <c r="C17" s="224">
        <v>-1023.4099999999994</v>
      </c>
      <c r="D17" s="475">
        <v>6554.28</v>
      </c>
      <c r="E17" s="225">
        <f>+C17*D17</f>
        <v>-6707715.694799996</v>
      </c>
      <c r="F17" s="656">
        <v>13525349.718499999</v>
      </c>
      <c r="G17" s="92"/>
      <c r="H17" s="368"/>
      <c r="I17" s="369"/>
    </row>
    <row r="18" spans="1:10" ht="14.25" customHeight="1">
      <c r="A18" s="154" t="s">
        <v>219</v>
      </c>
      <c r="B18" s="223" t="s">
        <v>69</v>
      </c>
      <c r="C18" s="224">
        <v>6.71</v>
      </c>
      <c r="D18" s="475">
        <v>6554.28</v>
      </c>
      <c r="E18" s="225">
        <f t="shared" ref="E18:E23" si="0">+C18*D18</f>
        <v>43979.218799999995</v>
      </c>
      <c r="F18" s="656">
        <v>7859.6426000000001</v>
      </c>
      <c r="G18" s="92"/>
      <c r="H18" s="396"/>
      <c r="I18" s="397"/>
    </row>
    <row r="19" spans="1:10" ht="14.25" customHeight="1">
      <c r="A19" s="154" t="s">
        <v>218</v>
      </c>
      <c r="B19" s="223" t="s">
        <v>69</v>
      </c>
      <c r="C19" s="224">
        <v>0</v>
      </c>
      <c r="D19" s="475">
        <v>6554.28</v>
      </c>
      <c r="E19" s="225">
        <f t="shared" si="0"/>
        <v>0</v>
      </c>
      <c r="F19" s="656">
        <v>0</v>
      </c>
      <c r="G19" s="92"/>
      <c r="H19" s="368"/>
      <c r="I19" s="369"/>
    </row>
    <row r="20" spans="1:10" ht="14.25" customHeight="1">
      <c r="A20" s="154" t="s">
        <v>217</v>
      </c>
      <c r="B20" s="223" t="s">
        <v>69</v>
      </c>
      <c r="C20" s="224">
        <v>529.82000000000005</v>
      </c>
      <c r="D20" s="475">
        <v>6554.28</v>
      </c>
      <c r="E20" s="225">
        <f t="shared" si="0"/>
        <v>3472588.6296000001</v>
      </c>
      <c r="F20" s="656">
        <v>3413275.2806000002</v>
      </c>
      <c r="G20" s="226"/>
      <c r="H20" s="368"/>
      <c r="I20" s="369"/>
    </row>
    <row r="21" spans="1:10" ht="14.25" customHeight="1">
      <c r="A21" s="154" t="s">
        <v>466</v>
      </c>
      <c r="B21" s="223" t="s">
        <v>69</v>
      </c>
      <c r="C21" s="224">
        <v>1161.6600000000001</v>
      </c>
      <c r="D21" s="475">
        <v>6554.28</v>
      </c>
      <c r="E21" s="225">
        <f t="shared" si="0"/>
        <v>7613844.9048000006</v>
      </c>
      <c r="F21" s="656">
        <v>0</v>
      </c>
      <c r="G21" s="226"/>
      <c r="H21" s="368"/>
      <c r="I21" s="369"/>
    </row>
    <row r="22" spans="1:10" ht="14.25" customHeight="1">
      <c r="A22" s="154" t="s">
        <v>214</v>
      </c>
      <c r="B22" s="223" t="s">
        <v>69</v>
      </c>
      <c r="C22" s="224">
        <v>527016.69999999995</v>
      </c>
      <c r="D22" s="475">
        <v>6554.28</v>
      </c>
      <c r="E22" s="225">
        <f t="shared" si="0"/>
        <v>3454215016.4759994</v>
      </c>
      <c r="F22" s="656">
        <v>1915844834</v>
      </c>
      <c r="G22" s="92"/>
      <c r="H22" s="368"/>
      <c r="I22" s="369"/>
    </row>
    <row r="23" spans="1:10" ht="14.25" customHeight="1">
      <c r="A23" s="154" t="s">
        <v>214</v>
      </c>
      <c r="B23" s="223" t="s">
        <v>63</v>
      </c>
      <c r="C23" s="224">
        <v>10138.869999999999</v>
      </c>
      <c r="D23" s="475">
        <v>7210.37</v>
      </c>
      <c r="E23" s="225">
        <f t="shared" si="0"/>
        <v>73105004.081899986</v>
      </c>
      <c r="F23" s="656">
        <v>4506613</v>
      </c>
      <c r="G23" s="92"/>
      <c r="H23" s="396"/>
      <c r="I23" s="397"/>
    </row>
    <row r="24" spans="1:10" ht="14.25" customHeight="1">
      <c r="A24" s="154"/>
      <c r="B24" s="223"/>
      <c r="C24" s="229"/>
      <c r="D24" s="476"/>
      <c r="E24" s="225"/>
      <c r="F24" s="656"/>
      <c r="H24" s="368"/>
      <c r="I24" s="369"/>
    </row>
    <row r="25" spans="1:10" ht="14.25" customHeight="1">
      <c r="A25" s="156" t="s">
        <v>51</v>
      </c>
      <c r="B25" s="230"/>
      <c r="C25" s="231">
        <f>SUM(C17:C24)</f>
        <v>537830.35</v>
      </c>
      <c r="D25" s="477"/>
      <c r="E25" s="232">
        <f>SUM(E17:E24)</f>
        <v>3531742717.6162996</v>
      </c>
      <c r="F25" s="232">
        <f>SUM(F17:F24)</f>
        <v>1937297931.6417</v>
      </c>
      <c r="G25" s="226"/>
      <c r="H25" s="396"/>
      <c r="I25" s="397"/>
    </row>
    <row r="26" spans="1:10" ht="14.25" customHeight="1">
      <c r="A26" s="143"/>
      <c r="B26" s="233"/>
      <c r="C26" s="234"/>
      <c r="D26" s="478"/>
      <c r="E26" s="236"/>
      <c r="F26" s="658"/>
      <c r="H26" s="368"/>
      <c r="I26" s="369"/>
    </row>
    <row r="27" spans="1:10" ht="14.25" customHeight="1">
      <c r="A27" s="220" t="s">
        <v>52</v>
      </c>
      <c r="B27" s="223"/>
      <c r="C27" s="229">
        <v>0</v>
      </c>
      <c r="D27" s="474"/>
      <c r="E27" s="225">
        <v>0</v>
      </c>
      <c r="F27" s="656">
        <v>0</v>
      </c>
      <c r="H27" s="368"/>
      <c r="I27" s="369"/>
    </row>
    <row r="28" spans="1:10" ht="14.25" customHeight="1">
      <c r="A28" s="154"/>
      <c r="B28" s="223"/>
      <c r="C28" s="221"/>
      <c r="D28" s="474"/>
      <c r="E28" s="225"/>
      <c r="F28" s="656"/>
      <c r="H28" s="368"/>
      <c r="I28" s="369"/>
    </row>
    <row r="29" spans="1:10" ht="14.25" customHeight="1">
      <c r="A29" s="156" t="s">
        <v>51</v>
      </c>
      <c r="B29" s="230"/>
      <c r="C29" s="238">
        <v>0</v>
      </c>
      <c r="D29" s="479"/>
      <c r="E29" s="232">
        <v>0</v>
      </c>
      <c r="F29" s="657">
        <v>0</v>
      </c>
      <c r="H29" s="368"/>
      <c r="I29" s="369"/>
    </row>
    <row r="30" spans="1:10" ht="14.25" customHeight="1">
      <c r="A30" s="154"/>
      <c r="B30" s="223"/>
      <c r="C30" s="221"/>
      <c r="D30" s="474"/>
      <c r="E30" s="225"/>
      <c r="F30" s="656"/>
      <c r="G30" s="240"/>
      <c r="H30" s="227"/>
      <c r="I30" s="226"/>
    </row>
    <row r="31" spans="1:10" ht="14.25" customHeight="1">
      <c r="A31" s="241" t="s">
        <v>53</v>
      </c>
      <c r="B31" s="242"/>
      <c r="C31" s="243">
        <f>+C25</f>
        <v>537830.35</v>
      </c>
      <c r="D31" s="480"/>
      <c r="E31" s="244">
        <f>+E25</f>
        <v>3531742717.6162996</v>
      </c>
      <c r="F31" s="244">
        <f>+F25</f>
        <v>1937297931.6417</v>
      </c>
      <c r="H31" s="245"/>
      <c r="I31" s="237"/>
      <c r="J31" s="226"/>
    </row>
    <row r="32" spans="1:10" ht="14.25" customHeight="1">
      <c r="A32" s="143"/>
      <c r="B32" s="233"/>
      <c r="C32" s="235"/>
      <c r="D32" s="478"/>
      <c r="E32" s="235"/>
      <c r="F32" s="659"/>
      <c r="G32" s="240"/>
      <c r="H32" s="237"/>
      <c r="I32" s="226"/>
    </row>
    <row r="33" spans="1:10" ht="14.25" customHeight="1">
      <c r="A33" s="219" t="s">
        <v>1</v>
      </c>
      <c r="B33" s="223"/>
      <c r="C33" s="221"/>
      <c r="D33" s="481"/>
      <c r="E33" s="221"/>
      <c r="F33" s="660"/>
      <c r="G33" s="240"/>
      <c r="H33" s="226"/>
      <c r="I33" s="237"/>
      <c r="J33" s="228"/>
    </row>
    <row r="34" spans="1:10" ht="14.25" customHeight="1">
      <c r="A34" s="154"/>
      <c r="B34" s="223"/>
      <c r="C34" s="221"/>
      <c r="D34" s="474"/>
      <c r="E34" s="221"/>
      <c r="F34" s="660"/>
      <c r="G34" s="240"/>
      <c r="H34" s="246"/>
      <c r="I34" s="246"/>
    </row>
    <row r="35" spans="1:10" ht="14.25" customHeight="1">
      <c r="A35" s="220" t="s">
        <v>54</v>
      </c>
      <c r="B35" s="223"/>
      <c r="C35" s="221"/>
      <c r="D35" s="474"/>
      <c r="E35" s="221"/>
      <c r="F35" s="660"/>
      <c r="G35" s="240"/>
      <c r="H35" s="246"/>
      <c r="I35" s="246"/>
    </row>
    <row r="36" spans="1:10" ht="14.25" customHeight="1">
      <c r="A36" s="154" t="s">
        <v>215</v>
      </c>
      <c r="B36" s="223" t="s">
        <v>69</v>
      </c>
      <c r="C36" s="229">
        <v>1370850.2</v>
      </c>
      <c r="D36" s="475">
        <v>6571.73</v>
      </c>
      <c r="E36" s="221">
        <f>+C36*D36</f>
        <v>9008857384.8459988</v>
      </c>
      <c r="F36" s="656">
        <v>3763052098</v>
      </c>
      <c r="G36" s="331"/>
      <c r="H36" s="246"/>
      <c r="I36" s="246"/>
    </row>
    <row r="37" spans="1:10" ht="14.25" customHeight="1">
      <c r="A37" s="154" t="s">
        <v>215</v>
      </c>
      <c r="B37" s="223" t="s">
        <v>63</v>
      </c>
      <c r="C37" s="229">
        <v>65203.56</v>
      </c>
      <c r="D37" s="475">
        <v>7230.21</v>
      </c>
      <c r="E37" s="221">
        <f>+C37*D37</f>
        <v>471435431.54759997</v>
      </c>
      <c r="F37" s="656">
        <v>839834562</v>
      </c>
      <c r="G37" s="332"/>
      <c r="H37" s="246"/>
      <c r="I37" s="247"/>
    </row>
    <row r="38" spans="1:10" ht="14.25" customHeight="1">
      <c r="A38" s="155"/>
      <c r="B38" s="242"/>
      <c r="C38" s="248"/>
      <c r="D38" s="482"/>
      <c r="E38" s="249"/>
      <c r="F38" s="661"/>
      <c r="G38" s="240"/>
      <c r="H38" s="246"/>
      <c r="I38" s="247"/>
    </row>
    <row r="39" spans="1:10" ht="14.25" customHeight="1">
      <c r="A39" s="241" t="s">
        <v>51</v>
      </c>
      <c r="B39" s="218"/>
      <c r="C39" s="250">
        <f>SUM(C36:C38)</f>
        <v>1436053.76</v>
      </c>
      <c r="D39" s="483"/>
      <c r="E39" s="244">
        <f>SUM(E36:E38)</f>
        <v>9480292816.3935986</v>
      </c>
      <c r="F39" s="244">
        <f>SUM(F36:F38)</f>
        <v>4602886660</v>
      </c>
      <c r="G39" s="240"/>
      <c r="H39" s="251"/>
      <c r="I39" s="246"/>
    </row>
    <row r="40" spans="1:10" ht="14.25" customHeight="1">
      <c r="A40" s="143"/>
      <c r="B40" s="233"/>
      <c r="C40" s="234"/>
      <c r="D40" s="478"/>
      <c r="E40" s="236"/>
      <c r="F40" s="658"/>
      <c r="G40" s="240"/>
      <c r="H40" s="252"/>
      <c r="I40" s="246"/>
      <c r="J40" s="253"/>
    </row>
    <row r="41" spans="1:10" ht="14.25" customHeight="1">
      <c r="A41" s="220" t="s">
        <v>68</v>
      </c>
      <c r="B41" s="223"/>
      <c r="C41" s="229">
        <v>0</v>
      </c>
      <c r="D41" s="474"/>
      <c r="E41" s="229">
        <v>0</v>
      </c>
      <c r="F41" s="656">
        <v>0</v>
      </c>
      <c r="G41" s="240"/>
      <c r="H41" s="254"/>
      <c r="I41" s="246"/>
    </row>
    <row r="42" spans="1:10" ht="14.25" customHeight="1">
      <c r="A42" s="154" t="s">
        <v>215</v>
      </c>
      <c r="B42" s="223"/>
      <c r="C42" s="229"/>
      <c r="D42" s="474"/>
      <c r="E42" s="229"/>
      <c r="F42" s="660">
        <v>0</v>
      </c>
      <c r="G42" s="240"/>
      <c r="H42" s="254"/>
      <c r="I42" s="246"/>
    </row>
    <row r="43" spans="1:10" ht="14.25" customHeight="1">
      <c r="A43" s="154"/>
      <c r="B43" s="162"/>
      <c r="C43" s="255"/>
      <c r="D43" s="482"/>
      <c r="E43" s="221"/>
      <c r="G43" s="240"/>
      <c r="H43" s="251"/>
      <c r="I43" s="254"/>
    </row>
    <row r="44" spans="1:10" ht="14.25" customHeight="1">
      <c r="A44" s="156" t="s">
        <v>51</v>
      </c>
      <c r="B44" s="256"/>
      <c r="C44" s="238">
        <v>0</v>
      </c>
      <c r="D44" s="484"/>
      <c r="E44" s="238">
        <v>0</v>
      </c>
      <c r="F44" s="297">
        <v>0</v>
      </c>
      <c r="G44" s="240"/>
      <c r="H44" s="254"/>
      <c r="I44" s="246"/>
    </row>
    <row r="45" spans="1:10" ht="14.25" customHeight="1">
      <c r="A45" s="154"/>
      <c r="B45" s="162"/>
      <c r="C45" s="224"/>
      <c r="D45" s="474"/>
      <c r="E45" s="221"/>
      <c r="F45" s="660"/>
      <c r="G45" s="240"/>
      <c r="H45" s="254"/>
      <c r="I45" s="257"/>
    </row>
    <row r="46" spans="1:10" ht="14.25" customHeight="1" thickBot="1">
      <c r="A46" s="662" t="s">
        <v>53</v>
      </c>
      <c r="B46" s="663"/>
      <c r="C46" s="664">
        <f>+C39</f>
        <v>1436053.76</v>
      </c>
      <c r="D46" s="665">
        <v>0</v>
      </c>
      <c r="E46" s="666">
        <f>+E39</f>
        <v>9480292816.3935986</v>
      </c>
      <c r="F46" s="666">
        <f>+F39</f>
        <v>4602886660</v>
      </c>
      <c r="G46" s="240"/>
      <c r="H46" s="254"/>
      <c r="I46" s="246"/>
    </row>
    <row r="47" spans="1:10" ht="14.25" customHeight="1">
      <c r="G47" s="240"/>
      <c r="H47" s="237"/>
      <c r="I47" s="240"/>
    </row>
    <row r="48" spans="1:10" ht="14.25" customHeight="1">
      <c r="D48" s="489"/>
      <c r="G48" s="240"/>
      <c r="H48" s="237"/>
      <c r="I48" s="240"/>
    </row>
    <row r="49" spans="1:9" ht="14.25" customHeight="1">
      <c r="D49" s="489"/>
      <c r="G49" s="240"/>
      <c r="H49" s="237"/>
      <c r="I49" s="240"/>
    </row>
    <row r="50" spans="1:9" ht="14.25" customHeight="1">
      <c r="D50" s="489"/>
      <c r="G50" s="240"/>
      <c r="H50" s="237"/>
      <c r="I50" s="240"/>
    </row>
    <row r="56" spans="1:9" s="109" customFormat="1" ht="14.25" customHeight="1">
      <c r="A56" s="420"/>
      <c r="D56" s="471"/>
      <c r="E56" s="858"/>
      <c r="F56" s="858"/>
      <c r="G56" s="421"/>
      <c r="I56" s="422"/>
    </row>
    <row r="57" spans="1:9" ht="14.25" customHeight="1">
      <c r="B57" s="18"/>
      <c r="C57" s="18"/>
      <c r="D57" s="17"/>
      <c r="E57" s="18"/>
    </row>
    <row r="58" spans="1:9" ht="14.25" customHeight="1">
      <c r="B58" s="18"/>
      <c r="C58" s="18"/>
      <c r="D58" s="469"/>
      <c r="E58" s="18"/>
    </row>
  </sheetData>
  <mergeCells count="12">
    <mergeCell ref="E56:F56"/>
    <mergeCell ref="A3:F3"/>
    <mergeCell ref="A4:F4"/>
    <mergeCell ref="B10:C10"/>
    <mergeCell ref="E10:F10"/>
    <mergeCell ref="A5:F5"/>
    <mergeCell ref="A6:F6"/>
    <mergeCell ref="A8:F8"/>
    <mergeCell ref="D10:D13"/>
    <mergeCell ref="A10:A13"/>
    <mergeCell ref="B11:B13"/>
    <mergeCell ref="C11:C13"/>
  </mergeCells>
  <phoneticPr fontId="0" type="noConversion"/>
  <printOptions horizontalCentered="1"/>
  <pageMargins left="0.70866141732283472" right="0.70866141732283472" top="0.74803149606299213" bottom="0.74803149606299213" header="0.31496062992125984" footer="0.31496062992125984"/>
  <pageSetup paperSize="9" scale="65" orientation="portrait" r:id="rId1"/>
  <headerFooter alignWithMargins="0">
    <oddHeader>&amp;L&amp;G</oddHeader>
  </headerFooter>
  <drawing r:id="rId2"/>
  <legacyDrawing r:id="rId3"/>
  <legacyDrawingHF r:id="rId4"/>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S45"/>
  <sheetViews>
    <sheetView showGridLines="0" view="pageBreakPreview" topLeftCell="A10" zoomScale="70" zoomScaleNormal="70" zoomScaleSheetLayoutView="70" workbookViewId="0">
      <selection activeCell="A29" sqref="A29"/>
    </sheetView>
  </sheetViews>
  <sheetFormatPr baseColWidth="10" defaultRowHeight="15"/>
  <cols>
    <col min="1" max="1" width="46" style="258" customWidth="1"/>
    <col min="2" max="2" width="13.140625" style="258" customWidth="1"/>
    <col min="3" max="3" width="14.42578125" style="258" customWidth="1"/>
    <col min="4" max="5" width="14.140625" style="258" customWidth="1"/>
    <col min="6" max="15" width="17" style="258" customWidth="1"/>
    <col min="16" max="16" width="18.28515625" style="258" bestFit="1" customWidth="1"/>
    <col min="17" max="17" width="19.140625" style="258" customWidth="1"/>
    <col min="18" max="18" width="22.42578125" style="258" bestFit="1" customWidth="1"/>
    <col min="19" max="16384" width="11.42578125" style="258"/>
  </cols>
  <sheetData>
    <row r="1" spans="1:18" ht="27" customHeight="1"/>
    <row r="2" spans="1:18" ht="25.5" customHeight="1">
      <c r="Q2" s="259" t="s">
        <v>7</v>
      </c>
    </row>
    <row r="3" spans="1:18" ht="16.5">
      <c r="Q3" s="260"/>
    </row>
    <row r="4" spans="1:18" ht="23.25">
      <c r="A4" s="862" t="s">
        <v>313</v>
      </c>
      <c r="B4" s="862"/>
      <c r="C4" s="862"/>
      <c r="D4" s="862"/>
      <c r="E4" s="862"/>
      <c r="F4" s="862"/>
      <c r="G4" s="862"/>
      <c r="H4" s="862"/>
      <c r="I4" s="862"/>
      <c r="J4" s="862"/>
      <c r="K4" s="862"/>
      <c r="L4" s="862"/>
      <c r="M4" s="862"/>
      <c r="N4" s="862"/>
      <c r="O4" s="862"/>
      <c r="P4" s="862"/>
      <c r="Q4" s="862"/>
    </row>
    <row r="5" spans="1:18" ht="18.75">
      <c r="A5" s="863" t="s">
        <v>121</v>
      </c>
      <c r="B5" s="863"/>
      <c r="C5" s="863"/>
      <c r="D5" s="863"/>
      <c r="E5" s="863"/>
      <c r="F5" s="863"/>
      <c r="G5" s="863"/>
      <c r="H5" s="863"/>
      <c r="I5" s="863"/>
      <c r="J5" s="863"/>
      <c r="K5" s="863"/>
      <c r="L5" s="863"/>
      <c r="M5" s="863"/>
      <c r="N5" s="863"/>
      <c r="O5" s="863"/>
      <c r="P5" s="863"/>
      <c r="Q5" s="863"/>
    </row>
    <row r="6" spans="1:18" ht="16.5">
      <c r="A6" s="864" t="s">
        <v>399</v>
      </c>
      <c r="B6" s="865"/>
      <c r="C6" s="865"/>
      <c r="D6" s="865"/>
      <c r="E6" s="865"/>
      <c r="F6" s="865"/>
      <c r="G6" s="865"/>
      <c r="H6" s="865"/>
      <c r="I6" s="865"/>
      <c r="J6" s="865"/>
      <c r="K6" s="865"/>
      <c r="L6" s="865"/>
      <c r="M6" s="865"/>
      <c r="N6" s="865"/>
      <c r="O6" s="865"/>
      <c r="P6" s="865"/>
      <c r="Q6" s="865"/>
    </row>
    <row r="7" spans="1:18" ht="16.5">
      <c r="A7" s="865" t="s">
        <v>61</v>
      </c>
      <c r="B7" s="865"/>
      <c r="C7" s="865"/>
      <c r="D7" s="865"/>
      <c r="E7" s="865"/>
      <c r="F7" s="865"/>
      <c r="G7" s="865"/>
      <c r="H7" s="865"/>
      <c r="I7" s="865"/>
      <c r="J7" s="865"/>
      <c r="K7" s="865"/>
      <c r="L7" s="865"/>
      <c r="M7" s="865"/>
      <c r="N7" s="865"/>
      <c r="O7" s="865"/>
      <c r="P7" s="865"/>
      <c r="Q7" s="865"/>
    </row>
    <row r="8" spans="1:18" ht="16.5">
      <c r="A8" s="261"/>
      <c r="B8" s="261"/>
      <c r="C8" s="261"/>
      <c r="D8" s="261"/>
      <c r="E8" s="261"/>
      <c r="F8" s="261"/>
      <c r="G8" s="261"/>
      <c r="H8" s="261"/>
      <c r="I8" s="261"/>
      <c r="J8" s="261"/>
      <c r="K8" s="261"/>
      <c r="L8" s="261"/>
      <c r="M8" s="261"/>
      <c r="N8" s="261"/>
      <c r="O8" s="261"/>
      <c r="P8" s="261"/>
      <c r="Q8" s="261"/>
    </row>
    <row r="9" spans="1:18" ht="23.25">
      <c r="A9" s="862" t="s">
        <v>60</v>
      </c>
      <c r="B9" s="862"/>
      <c r="C9" s="862"/>
      <c r="D9" s="862"/>
      <c r="E9" s="862"/>
      <c r="F9" s="862"/>
      <c r="G9" s="862"/>
      <c r="H9" s="862"/>
      <c r="I9" s="862"/>
      <c r="J9" s="862"/>
      <c r="K9" s="862"/>
      <c r="L9" s="862"/>
      <c r="M9" s="862"/>
      <c r="N9" s="862"/>
      <c r="O9" s="862"/>
      <c r="P9" s="862"/>
      <c r="Q9" s="862"/>
    </row>
    <row r="10" spans="1:18">
      <c r="A10" s="870"/>
      <c r="B10" s="871"/>
      <c r="C10" s="871"/>
      <c r="D10" s="871"/>
      <c r="E10" s="871"/>
      <c r="F10" s="871"/>
      <c r="G10" s="871"/>
      <c r="H10" s="871"/>
      <c r="I10" s="871"/>
      <c r="J10" s="871"/>
      <c r="K10" s="871"/>
      <c r="L10" s="871"/>
      <c r="M10" s="871"/>
      <c r="N10" s="871"/>
      <c r="O10" s="871"/>
      <c r="P10" s="871"/>
      <c r="Q10" s="262"/>
    </row>
    <row r="11" spans="1:18" s="263" customFormat="1" ht="36" customHeight="1">
      <c r="A11" s="866" t="s">
        <v>149</v>
      </c>
      <c r="B11" s="868" t="s">
        <v>4</v>
      </c>
      <c r="C11" s="869"/>
      <c r="D11" s="868" t="s">
        <v>5</v>
      </c>
      <c r="E11" s="869"/>
      <c r="F11" s="868" t="s">
        <v>203</v>
      </c>
      <c r="G11" s="869"/>
      <c r="H11" s="868" t="s">
        <v>467</v>
      </c>
      <c r="I11" s="869"/>
      <c r="J11" s="868" t="s">
        <v>316</v>
      </c>
      <c r="K11" s="869"/>
      <c r="L11" s="868" t="s">
        <v>317</v>
      </c>
      <c r="M11" s="869"/>
      <c r="N11" s="868" t="s">
        <v>212</v>
      </c>
      <c r="O11" s="869"/>
      <c r="P11" s="860" t="s">
        <v>468</v>
      </c>
      <c r="Q11" s="860" t="s">
        <v>469</v>
      </c>
    </row>
    <row r="12" spans="1:18" s="263" customFormat="1">
      <c r="A12" s="867"/>
      <c r="B12" s="667">
        <v>43921</v>
      </c>
      <c r="C12" s="351">
        <v>43555</v>
      </c>
      <c r="D12" s="667">
        <v>43921</v>
      </c>
      <c r="E12" s="351">
        <v>43555</v>
      </c>
      <c r="F12" s="667">
        <v>43921</v>
      </c>
      <c r="G12" s="351">
        <v>43555</v>
      </c>
      <c r="H12" s="667">
        <v>43921</v>
      </c>
      <c r="I12" s="351">
        <v>43555</v>
      </c>
      <c r="J12" s="667">
        <v>43921</v>
      </c>
      <c r="K12" s="667">
        <v>43555</v>
      </c>
      <c r="L12" s="667">
        <v>43555</v>
      </c>
      <c r="M12" s="351">
        <v>43555</v>
      </c>
      <c r="N12" s="667">
        <v>43921</v>
      </c>
      <c r="O12" s="351">
        <v>43555</v>
      </c>
      <c r="P12" s="861"/>
      <c r="Q12" s="861"/>
    </row>
    <row r="13" spans="1:18" s="264" customFormat="1" ht="30">
      <c r="A13" s="296" t="s">
        <v>309</v>
      </c>
      <c r="B13" s="298">
        <v>0</v>
      </c>
      <c r="C13" s="298">
        <v>0</v>
      </c>
      <c r="D13" s="298">
        <v>0</v>
      </c>
      <c r="E13" s="298">
        <v>0</v>
      </c>
      <c r="F13" s="298">
        <v>487500000</v>
      </c>
      <c r="G13" s="298">
        <v>164499995</v>
      </c>
      <c r="H13" s="668">
        <v>0</v>
      </c>
      <c r="I13" s="668">
        <v>0</v>
      </c>
      <c r="J13" s="298">
        <v>0</v>
      </c>
      <c r="K13" s="298">
        <v>0</v>
      </c>
      <c r="L13" s="298">
        <v>0</v>
      </c>
      <c r="M13" s="298">
        <v>0</v>
      </c>
      <c r="N13" s="668">
        <v>0</v>
      </c>
      <c r="O13" s="668">
        <v>0</v>
      </c>
      <c r="P13" s="239">
        <f>+F13+H13+N13+D13+B13+J13+L13</f>
        <v>487500000</v>
      </c>
      <c r="Q13" s="669">
        <f>+G13+I13+O13+E13+C13+K13+M13</f>
        <v>164499995</v>
      </c>
    </row>
    <row r="14" spans="1:18" s="264" customFormat="1" ht="21" customHeight="1">
      <c r="A14" s="299" t="s">
        <v>204</v>
      </c>
      <c r="B14" s="297">
        <v>0</v>
      </c>
      <c r="C14" s="297">
        <v>0</v>
      </c>
      <c r="D14" s="297">
        <v>0</v>
      </c>
      <c r="E14" s="297">
        <v>0</v>
      </c>
      <c r="F14" s="297">
        <v>137210336</v>
      </c>
      <c r="G14" s="297">
        <v>160459275</v>
      </c>
      <c r="H14" s="297">
        <v>148174433</v>
      </c>
      <c r="I14" s="297">
        <v>273712747</v>
      </c>
      <c r="J14" s="297">
        <v>0</v>
      </c>
      <c r="K14" s="297">
        <v>0</v>
      </c>
      <c r="L14" s="297">
        <v>0</v>
      </c>
      <c r="M14" s="297">
        <v>0</v>
      </c>
      <c r="N14" s="670">
        <v>0</v>
      </c>
      <c r="O14" s="670">
        <v>0</v>
      </c>
      <c r="P14" s="239">
        <f t="shared" ref="P14:Q26" si="0">+F14+H14+N14+D14+B14+J14+L14</f>
        <v>285384769</v>
      </c>
      <c r="Q14" s="669">
        <f t="shared" si="0"/>
        <v>434172022</v>
      </c>
    </row>
    <row r="15" spans="1:18" s="263" customFormat="1" ht="21.75" customHeight="1">
      <c r="A15" s="299" t="s">
        <v>205</v>
      </c>
      <c r="B15" s="297">
        <v>0</v>
      </c>
      <c r="C15" s="297">
        <v>0</v>
      </c>
      <c r="D15" s="297">
        <v>0</v>
      </c>
      <c r="E15" s="297">
        <v>0</v>
      </c>
      <c r="F15" s="297">
        <v>203540110</v>
      </c>
      <c r="G15" s="297">
        <v>214310126</v>
      </c>
      <c r="H15" s="297">
        <v>1026624702</v>
      </c>
      <c r="I15" s="297">
        <v>721520929</v>
      </c>
      <c r="J15" s="297">
        <v>0</v>
      </c>
      <c r="K15" s="297">
        <v>0</v>
      </c>
      <c r="L15" s="297">
        <v>0</v>
      </c>
      <c r="M15" s="297">
        <v>0</v>
      </c>
      <c r="N15" s="670">
        <v>0</v>
      </c>
      <c r="O15" s="670">
        <v>0</v>
      </c>
      <c r="P15" s="239">
        <f t="shared" si="0"/>
        <v>1230164812</v>
      </c>
      <c r="Q15" s="669">
        <f t="shared" si="0"/>
        <v>935831055</v>
      </c>
      <c r="R15" s="101"/>
    </row>
    <row r="16" spans="1:18" s="263" customFormat="1" ht="21.95" customHeight="1">
      <c r="A16" s="299" t="s">
        <v>264</v>
      </c>
      <c r="B16" s="297">
        <v>0</v>
      </c>
      <c r="C16" s="297">
        <v>0</v>
      </c>
      <c r="D16" s="297">
        <v>0</v>
      </c>
      <c r="E16" s="297">
        <v>0</v>
      </c>
      <c r="F16" s="297">
        <v>31000724</v>
      </c>
      <c r="G16" s="297">
        <v>35361171</v>
      </c>
      <c r="H16" s="297">
        <v>155945356</v>
      </c>
      <c r="I16" s="297">
        <v>119050952</v>
      </c>
      <c r="J16" s="297">
        <v>0</v>
      </c>
      <c r="K16" s="297">
        <v>0</v>
      </c>
      <c r="L16" s="297">
        <v>0</v>
      </c>
      <c r="M16" s="297">
        <v>0</v>
      </c>
      <c r="N16" s="297">
        <v>0</v>
      </c>
      <c r="O16" s="297">
        <v>0</v>
      </c>
      <c r="P16" s="239">
        <f t="shared" si="0"/>
        <v>186946080</v>
      </c>
      <c r="Q16" s="669">
        <f t="shared" si="0"/>
        <v>154412123</v>
      </c>
      <c r="R16" s="101"/>
    </row>
    <row r="17" spans="1:19" s="263" customFormat="1" ht="21.95" customHeight="1">
      <c r="A17" s="299" t="s">
        <v>206</v>
      </c>
      <c r="B17" s="297">
        <v>0</v>
      </c>
      <c r="C17" s="297">
        <v>0</v>
      </c>
      <c r="D17" s="297">
        <v>0</v>
      </c>
      <c r="E17" s="297">
        <v>0</v>
      </c>
      <c r="F17" s="297"/>
      <c r="G17" s="297">
        <v>0</v>
      </c>
      <c r="H17" s="297">
        <v>77707036</v>
      </c>
      <c r="I17" s="297">
        <v>158361830</v>
      </c>
      <c r="J17" s="297">
        <v>0</v>
      </c>
      <c r="K17" s="297">
        <v>0</v>
      </c>
      <c r="L17" s="297">
        <v>0</v>
      </c>
      <c r="M17" s="297">
        <v>0</v>
      </c>
      <c r="N17" s="297">
        <v>0</v>
      </c>
      <c r="O17" s="297">
        <v>0</v>
      </c>
      <c r="P17" s="239">
        <f t="shared" si="0"/>
        <v>77707036</v>
      </c>
      <c r="Q17" s="669">
        <f t="shared" si="0"/>
        <v>158361830</v>
      </c>
      <c r="R17" s="101"/>
    </row>
    <row r="18" spans="1:19" s="263" customFormat="1" ht="21.95" customHeight="1">
      <c r="A18" s="299" t="s">
        <v>207</v>
      </c>
      <c r="B18" s="297">
        <v>0</v>
      </c>
      <c r="C18" s="297">
        <v>0</v>
      </c>
      <c r="D18" s="297">
        <v>0</v>
      </c>
      <c r="E18" s="297">
        <v>0</v>
      </c>
      <c r="F18" s="297"/>
      <c r="G18" s="297">
        <v>0</v>
      </c>
      <c r="H18" s="297">
        <v>24530480</v>
      </c>
      <c r="I18" s="297">
        <v>1691520</v>
      </c>
      <c r="J18" s="297">
        <v>0</v>
      </c>
      <c r="K18" s="297">
        <v>0</v>
      </c>
      <c r="L18" s="297">
        <v>0</v>
      </c>
      <c r="M18" s="297">
        <v>0</v>
      </c>
      <c r="N18" s="297">
        <v>0</v>
      </c>
      <c r="O18" s="297">
        <v>0</v>
      </c>
      <c r="P18" s="239">
        <f t="shared" si="0"/>
        <v>24530480</v>
      </c>
      <c r="Q18" s="669">
        <f t="shared" si="0"/>
        <v>1691520</v>
      </c>
      <c r="R18" s="101"/>
      <c r="S18" s="265"/>
    </row>
    <row r="19" spans="1:19" s="263" customFormat="1" ht="21.95" customHeight="1">
      <c r="A19" s="299" t="s">
        <v>208</v>
      </c>
      <c r="B19" s="297">
        <v>0</v>
      </c>
      <c r="C19" s="297">
        <v>0</v>
      </c>
      <c r="D19" s="297">
        <v>0</v>
      </c>
      <c r="E19" s="305">
        <v>0</v>
      </c>
      <c r="F19" s="297"/>
      <c r="G19" s="297">
        <v>0</v>
      </c>
      <c r="H19" s="290">
        <v>1059193</v>
      </c>
      <c r="I19" s="297">
        <v>378025492</v>
      </c>
      <c r="J19" s="297">
        <v>0</v>
      </c>
      <c r="K19" s="297">
        <v>0</v>
      </c>
      <c r="L19" s="297">
        <v>0</v>
      </c>
      <c r="M19" s="297">
        <v>0</v>
      </c>
      <c r="N19" s="297">
        <v>0</v>
      </c>
      <c r="O19" s="297">
        <v>0</v>
      </c>
      <c r="P19" s="239">
        <f t="shared" si="0"/>
        <v>1059193</v>
      </c>
      <c r="Q19" s="669">
        <f t="shared" si="0"/>
        <v>378025492</v>
      </c>
      <c r="R19" s="101"/>
      <c r="S19" s="265"/>
    </row>
    <row r="20" spans="1:19" s="263" customFormat="1" ht="21.95" customHeight="1">
      <c r="A20" s="299" t="s">
        <v>209</v>
      </c>
      <c r="B20" s="297">
        <v>0</v>
      </c>
      <c r="C20" s="297">
        <v>0</v>
      </c>
      <c r="D20" s="297">
        <v>0</v>
      </c>
      <c r="E20" s="297">
        <v>0</v>
      </c>
      <c r="F20" s="297">
        <v>24472800</v>
      </c>
      <c r="G20" s="297">
        <v>77916554</v>
      </c>
      <c r="H20" s="297">
        <v>2609543</v>
      </c>
      <c r="I20" s="297">
        <v>3240000</v>
      </c>
      <c r="J20" s="297">
        <v>0</v>
      </c>
      <c r="K20" s="297">
        <v>0</v>
      </c>
      <c r="L20" s="297">
        <v>0</v>
      </c>
      <c r="M20" s="297">
        <v>0</v>
      </c>
      <c r="N20" s="297">
        <v>0</v>
      </c>
      <c r="O20" s="297">
        <v>0</v>
      </c>
      <c r="P20" s="239">
        <f t="shared" si="0"/>
        <v>27082343</v>
      </c>
      <c r="Q20" s="669">
        <f t="shared" si="0"/>
        <v>81156554</v>
      </c>
      <c r="R20" s="101"/>
    </row>
    <row r="21" spans="1:19" s="263" customFormat="1" ht="21" customHeight="1">
      <c r="A21" s="299" t="s">
        <v>210</v>
      </c>
      <c r="B21" s="297">
        <v>0</v>
      </c>
      <c r="C21" s="297">
        <v>0</v>
      </c>
      <c r="D21" s="297">
        <v>0</v>
      </c>
      <c r="E21" s="297">
        <v>0</v>
      </c>
      <c r="F21" s="297">
        <v>0</v>
      </c>
      <c r="G21" s="297">
        <v>0</v>
      </c>
      <c r="H21" s="297"/>
      <c r="I21" s="297">
        <v>0</v>
      </c>
      <c r="J21" s="297">
        <f>1053347935+271957964</f>
        <v>1325305899</v>
      </c>
      <c r="K21" s="297">
        <v>676684352</v>
      </c>
      <c r="L21" s="297">
        <v>0</v>
      </c>
      <c r="M21" s="297">
        <v>0</v>
      </c>
      <c r="N21" s="297">
        <v>0</v>
      </c>
      <c r="O21" s="297">
        <v>0</v>
      </c>
      <c r="P21" s="239">
        <f t="shared" si="0"/>
        <v>1325305899</v>
      </c>
      <c r="Q21" s="669">
        <f t="shared" si="0"/>
        <v>676684352</v>
      </c>
      <c r="R21" s="101"/>
    </row>
    <row r="22" spans="1:19" s="263" customFormat="1" ht="21.95" customHeight="1">
      <c r="A22" s="299" t="s">
        <v>252</v>
      </c>
      <c r="B22" s="297">
        <v>0</v>
      </c>
      <c r="C22" s="297">
        <v>0</v>
      </c>
      <c r="D22" s="297">
        <v>0</v>
      </c>
      <c r="E22" s="297">
        <v>0</v>
      </c>
      <c r="F22" s="297">
        <v>0</v>
      </c>
      <c r="G22" s="297">
        <v>0</v>
      </c>
      <c r="H22" s="297"/>
      <c r="I22" s="297">
        <v>0</v>
      </c>
      <c r="J22" s="297">
        <v>0</v>
      </c>
      <c r="K22" s="297">
        <v>0</v>
      </c>
      <c r="L22" s="297">
        <v>752615444</v>
      </c>
      <c r="M22" s="297">
        <v>680831858</v>
      </c>
      <c r="N22" s="297">
        <v>0</v>
      </c>
      <c r="O22" s="297">
        <v>0</v>
      </c>
      <c r="P22" s="239">
        <f t="shared" si="0"/>
        <v>752615444</v>
      </c>
      <c r="Q22" s="669">
        <f t="shared" si="0"/>
        <v>680831858</v>
      </c>
      <c r="R22" s="101"/>
    </row>
    <row r="23" spans="1:19" s="263" customFormat="1" ht="21.95" customHeight="1">
      <c r="A23" s="299" t="s">
        <v>211</v>
      </c>
      <c r="B23" s="297">
        <v>0</v>
      </c>
      <c r="C23" s="297">
        <v>0</v>
      </c>
      <c r="D23" s="297">
        <v>0</v>
      </c>
      <c r="E23" s="297">
        <v>0</v>
      </c>
      <c r="F23" s="297"/>
      <c r="G23" s="297">
        <v>0</v>
      </c>
      <c r="H23" s="297"/>
      <c r="I23" s="297">
        <v>0</v>
      </c>
      <c r="J23" s="297">
        <v>0</v>
      </c>
      <c r="K23" s="297">
        <v>0</v>
      </c>
      <c r="L23" s="297">
        <v>0</v>
      </c>
      <c r="M23" s="297">
        <v>0</v>
      </c>
      <c r="N23" s="297">
        <v>0</v>
      </c>
      <c r="O23" s="297">
        <v>0</v>
      </c>
      <c r="P23" s="239">
        <f t="shared" si="0"/>
        <v>0</v>
      </c>
      <c r="Q23" s="669">
        <f t="shared" si="0"/>
        <v>0</v>
      </c>
      <c r="R23" s="101"/>
    </row>
    <row r="24" spans="1:19" s="263" customFormat="1" ht="21.95" customHeight="1">
      <c r="A24" s="299" t="s">
        <v>212</v>
      </c>
      <c r="B24" s="300">
        <v>0</v>
      </c>
      <c r="C24" s="297">
        <v>0</v>
      </c>
      <c r="D24" s="297">
        <v>0</v>
      </c>
      <c r="E24" s="297">
        <v>0</v>
      </c>
      <c r="F24" s="297">
        <v>225863105</v>
      </c>
      <c r="G24" s="297">
        <v>295788505</v>
      </c>
      <c r="H24" s="297">
        <v>1198632326</v>
      </c>
      <c r="I24" s="297">
        <v>838103624</v>
      </c>
      <c r="J24" s="297">
        <v>0</v>
      </c>
      <c r="K24" s="297">
        <v>0</v>
      </c>
      <c r="L24" s="297">
        <v>0</v>
      </c>
      <c r="M24" s="297">
        <v>0</v>
      </c>
      <c r="N24" s="297">
        <v>0</v>
      </c>
      <c r="O24" s="297">
        <v>0</v>
      </c>
      <c r="P24" s="239">
        <f t="shared" si="0"/>
        <v>1424495431</v>
      </c>
      <c r="Q24" s="669">
        <f t="shared" si="0"/>
        <v>1133892129</v>
      </c>
      <c r="R24" s="101"/>
    </row>
    <row r="25" spans="1:19" s="264" customFormat="1" ht="21.95" customHeight="1">
      <c r="A25" s="299" t="s">
        <v>173</v>
      </c>
      <c r="B25" s="297">
        <v>0</v>
      </c>
      <c r="C25" s="297">
        <v>0</v>
      </c>
      <c r="D25" s="297">
        <v>0</v>
      </c>
      <c r="E25" s="297">
        <v>0</v>
      </c>
      <c r="F25" s="297">
        <v>0</v>
      </c>
      <c r="G25" s="297">
        <v>0</v>
      </c>
      <c r="H25" s="297"/>
      <c r="I25" s="297">
        <v>0</v>
      </c>
      <c r="J25" s="297">
        <v>0</v>
      </c>
      <c r="K25" s="297">
        <v>0</v>
      </c>
      <c r="L25" s="297">
        <v>0</v>
      </c>
      <c r="M25" s="297">
        <v>0</v>
      </c>
      <c r="N25" s="974">
        <v>0</v>
      </c>
      <c r="O25" s="297">
        <v>609</v>
      </c>
      <c r="P25" s="239">
        <f>+F25+H25+N25+D25+B25+J25+L25</f>
        <v>0</v>
      </c>
      <c r="Q25" s="669">
        <f>+G25+I25+O25+E25+C25+K25+M25</f>
        <v>609</v>
      </c>
      <c r="R25" s="671"/>
    </row>
    <row r="26" spans="1:19" s="674" customFormat="1" ht="21.95" customHeight="1">
      <c r="A26" s="672" t="s">
        <v>539</v>
      </c>
      <c r="B26" s="239">
        <f>SUM(B13:B25)</f>
        <v>0</v>
      </c>
      <c r="C26" s="239">
        <v>0</v>
      </c>
      <c r="D26" s="239">
        <v>0</v>
      </c>
      <c r="E26" s="239">
        <v>0</v>
      </c>
      <c r="F26" s="239">
        <f>SUM(F13:F25)</f>
        <v>1109587075</v>
      </c>
      <c r="G26" s="239">
        <v>0</v>
      </c>
      <c r="H26" s="239">
        <f>SUM(H13:H25)</f>
        <v>2635283069</v>
      </c>
      <c r="I26" s="239">
        <v>0</v>
      </c>
      <c r="J26" s="239">
        <f>SUM(J13:J25)</f>
        <v>1325305899</v>
      </c>
      <c r="K26" s="239">
        <v>0</v>
      </c>
      <c r="L26" s="239">
        <f>SUM(L13:L25)</f>
        <v>752615444</v>
      </c>
      <c r="M26" s="239">
        <v>0</v>
      </c>
      <c r="N26" s="239">
        <f>SUM(N13:N25)</f>
        <v>0</v>
      </c>
      <c r="O26" s="239">
        <v>0</v>
      </c>
      <c r="P26" s="239">
        <f t="shared" si="0"/>
        <v>5822791487</v>
      </c>
      <c r="Q26" s="669">
        <f t="shared" si="0"/>
        <v>0</v>
      </c>
      <c r="R26" s="673"/>
    </row>
    <row r="27" spans="1:19" s="674" customFormat="1" ht="21.75" customHeight="1">
      <c r="A27" s="672" t="s">
        <v>488</v>
      </c>
      <c r="B27" s="239"/>
      <c r="C27" s="239">
        <f>SUM(C13:C25)</f>
        <v>0</v>
      </c>
      <c r="D27" s="239">
        <f>+D25</f>
        <v>0</v>
      </c>
      <c r="E27" s="239">
        <f>SUM(E13:E26)</f>
        <v>0</v>
      </c>
      <c r="F27" s="239"/>
      <c r="G27" s="239">
        <f>SUM(G13:G26)</f>
        <v>948335626</v>
      </c>
      <c r="H27" s="239"/>
      <c r="I27" s="239">
        <f>SUM(I13:I26)</f>
        <v>2493707094</v>
      </c>
      <c r="J27" s="239"/>
      <c r="K27" s="239">
        <f>SUM(K13:K25)</f>
        <v>676684352</v>
      </c>
      <c r="L27" s="239"/>
      <c r="M27" s="239">
        <f>SUM(M13:M25)</f>
        <v>680831858</v>
      </c>
      <c r="N27" s="239"/>
      <c r="O27" s="239">
        <f>SUM(O13:O26)</f>
        <v>609</v>
      </c>
      <c r="P27" s="675">
        <v>0</v>
      </c>
      <c r="Q27" s="675">
        <f>SUM(Q13:Q26)</f>
        <v>4799559539</v>
      </c>
      <c r="R27" s="676"/>
    </row>
    <row r="28" spans="1:19" s="266" customFormat="1">
      <c r="P28" s="267"/>
      <c r="Q28" s="267"/>
      <c r="R28" s="290"/>
    </row>
    <row r="29" spans="1:19">
      <c r="B29" s="253"/>
      <c r="C29" s="84"/>
      <c r="D29" s="84"/>
      <c r="E29" s="84"/>
      <c r="F29" s="290"/>
      <c r="G29" s="290"/>
      <c r="H29" s="290"/>
      <c r="I29" s="301"/>
      <c r="J29" s="290"/>
      <c r="K29" s="290"/>
      <c r="L29" s="290"/>
      <c r="M29" s="290"/>
      <c r="N29" s="301"/>
      <c r="O29" s="301"/>
      <c r="P29" s="302"/>
      <c r="Q29" s="302"/>
      <c r="R29" s="302"/>
    </row>
    <row r="30" spans="1:19">
      <c r="F30" s="301"/>
      <c r="G30" s="301"/>
      <c r="H30" s="301"/>
      <c r="J30" s="290"/>
      <c r="K30" s="290"/>
      <c r="L30" s="290"/>
      <c r="M30" s="290"/>
      <c r="N30" s="301"/>
      <c r="O30" s="301"/>
      <c r="P30" s="301"/>
      <c r="Q30" s="302"/>
    </row>
    <row r="31" spans="1:19">
      <c r="B31" s="301"/>
      <c r="C31" s="301"/>
      <c r="I31" s="301"/>
      <c r="J31" s="677"/>
      <c r="K31" s="301"/>
      <c r="L31" s="677"/>
      <c r="M31" s="301"/>
      <c r="N31" s="677"/>
      <c r="O31" s="301"/>
      <c r="P31" s="301"/>
      <c r="Q31" s="301"/>
    </row>
    <row r="32" spans="1:19">
      <c r="B32" s="301"/>
      <c r="C32" s="301"/>
      <c r="J32" s="303"/>
      <c r="K32" s="301"/>
      <c r="L32" s="303"/>
      <c r="M32" s="301"/>
      <c r="N32" s="303"/>
      <c r="O32" s="301"/>
      <c r="P32" s="301"/>
      <c r="Q32" s="301"/>
    </row>
    <row r="33" spans="2:17">
      <c r="B33" s="301"/>
      <c r="C33" s="301"/>
      <c r="J33" s="304"/>
      <c r="K33" s="304"/>
      <c r="L33" s="304"/>
      <c r="M33" s="304"/>
      <c r="N33" s="304"/>
      <c r="O33" s="304"/>
      <c r="P33" s="301"/>
      <c r="Q33" s="301"/>
    </row>
    <row r="34" spans="2:17">
      <c r="J34" s="268"/>
      <c r="K34" s="268"/>
      <c r="L34" s="268"/>
      <c r="M34" s="268"/>
      <c r="N34" s="268"/>
      <c r="O34" s="268"/>
    </row>
    <row r="35" spans="2:17">
      <c r="J35" s="268"/>
      <c r="K35" s="268"/>
      <c r="L35" s="268"/>
      <c r="M35" s="268"/>
      <c r="N35" s="268"/>
      <c r="O35" s="268"/>
    </row>
    <row r="36" spans="2:17">
      <c r="J36" s="268"/>
      <c r="K36" s="268"/>
      <c r="L36" s="268"/>
      <c r="M36" s="268"/>
      <c r="N36" s="268"/>
      <c r="O36" s="268"/>
    </row>
    <row r="37" spans="2:17">
      <c r="J37" s="268"/>
      <c r="K37" s="268"/>
      <c r="L37" s="268"/>
      <c r="M37" s="268"/>
      <c r="N37" s="268"/>
      <c r="O37" s="268"/>
    </row>
    <row r="38" spans="2:17" ht="14.25" customHeight="1">
      <c r="J38" s="268"/>
      <c r="K38" s="268"/>
      <c r="L38" s="268"/>
      <c r="M38" s="268"/>
      <c r="N38" s="268"/>
      <c r="O38" s="268"/>
    </row>
    <row r="39" spans="2:17">
      <c r="J39" s="268"/>
      <c r="K39" s="268" t="s">
        <v>65</v>
      </c>
      <c r="L39" s="268"/>
      <c r="M39" s="268" t="s">
        <v>65</v>
      </c>
      <c r="N39" s="268"/>
      <c r="O39" s="268" t="s">
        <v>65</v>
      </c>
    </row>
    <row r="40" spans="2:17">
      <c r="J40" s="268"/>
      <c r="K40" s="268"/>
      <c r="L40" s="268"/>
      <c r="M40" s="268"/>
      <c r="N40" s="268"/>
      <c r="O40" s="268"/>
    </row>
    <row r="41" spans="2:17">
      <c r="J41" s="268"/>
      <c r="K41" s="268"/>
      <c r="L41" s="268"/>
      <c r="M41" s="268"/>
      <c r="N41" s="268"/>
      <c r="O41" s="268"/>
    </row>
    <row r="42" spans="2:17">
      <c r="J42" s="268"/>
      <c r="K42" s="268"/>
      <c r="L42" s="268"/>
      <c r="M42" s="268"/>
      <c r="N42" s="268"/>
      <c r="O42" s="268"/>
    </row>
    <row r="43" spans="2:17">
      <c r="J43" s="268"/>
      <c r="K43" s="268"/>
      <c r="L43" s="268"/>
      <c r="M43" s="268"/>
      <c r="N43" s="268"/>
      <c r="O43" s="268"/>
    </row>
    <row r="45" spans="2:17">
      <c r="J45" s="678"/>
      <c r="K45" s="678"/>
      <c r="L45" s="678"/>
      <c r="M45" s="678"/>
      <c r="N45" s="678"/>
      <c r="O45" s="678"/>
    </row>
  </sheetData>
  <mergeCells count="16">
    <mergeCell ref="Q11:Q12"/>
    <mergeCell ref="A4:Q4"/>
    <mergeCell ref="A5:Q5"/>
    <mergeCell ref="A6:Q6"/>
    <mergeCell ref="A7:Q7"/>
    <mergeCell ref="A9:Q9"/>
    <mergeCell ref="A11:A12"/>
    <mergeCell ref="F11:G11"/>
    <mergeCell ref="D11:E11"/>
    <mergeCell ref="A10:P10"/>
    <mergeCell ref="P11:P12"/>
    <mergeCell ref="H11:I11"/>
    <mergeCell ref="J11:K11"/>
    <mergeCell ref="L11:M11"/>
    <mergeCell ref="N11:O11"/>
    <mergeCell ref="B11:C11"/>
  </mergeCells>
  <pageMargins left="0.70866141732283472" right="0.70866141732283472" top="0.74803149606299213" bottom="0.74803149606299213" header="0.31496062992125984" footer="0.31496062992125984"/>
  <pageSetup paperSize="14" scale="47" orientation="landscape" r:id="rId1"/>
  <headerFooter>
    <oddHeader>&amp;L&amp;G</oddHeader>
  </headerFooter>
  <drawing r:id="rId2"/>
  <legacyDrawing r:id="rId3"/>
  <legacyDrawingHF r:id="rId4"/>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B1:G52"/>
  <sheetViews>
    <sheetView showGridLines="0" view="pageBreakPreview" topLeftCell="A7" zoomScale="85" zoomScaleNormal="70" zoomScaleSheetLayoutView="85" workbookViewId="0">
      <selection activeCell="E26" sqref="E26"/>
    </sheetView>
  </sheetViews>
  <sheetFormatPr baseColWidth="10" defaultRowHeight="15"/>
  <cols>
    <col min="1" max="1" width="3.42578125" style="272" customWidth="1"/>
    <col min="2" max="5" width="21.140625" style="272" customWidth="1"/>
    <col min="6" max="6" width="4.28515625" style="272" customWidth="1"/>
    <col min="7" max="7" width="18.42578125" style="272" customWidth="1"/>
    <col min="8" max="16384" width="11.42578125" style="272"/>
  </cols>
  <sheetData>
    <row r="1" spans="2:7" ht="53.25" customHeight="1"/>
    <row r="2" spans="2:7" ht="15.75">
      <c r="B2" s="269"/>
      <c r="C2" s="269"/>
      <c r="D2" s="270"/>
      <c r="E2" s="271" t="s">
        <v>96</v>
      </c>
    </row>
    <row r="3" spans="2:7" ht="15.75">
      <c r="B3" s="273"/>
      <c r="C3" s="273"/>
      <c r="D3" s="269"/>
      <c r="E3" s="269"/>
    </row>
    <row r="4" spans="2:7" ht="23.25">
      <c r="B4" s="879" t="s">
        <v>313</v>
      </c>
      <c r="C4" s="879"/>
      <c r="D4" s="879"/>
      <c r="E4" s="879"/>
    </row>
    <row r="5" spans="2:7" ht="18">
      <c r="B5" s="890" t="s">
        <v>121</v>
      </c>
      <c r="C5" s="890"/>
      <c r="D5" s="890"/>
      <c r="E5" s="890"/>
    </row>
    <row r="6" spans="2:7" ht="15.75">
      <c r="B6" s="892" t="s">
        <v>399</v>
      </c>
      <c r="C6" s="892"/>
      <c r="D6" s="892"/>
      <c r="E6" s="892"/>
    </row>
    <row r="7" spans="2:7" ht="15.75">
      <c r="B7" s="274"/>
      <c r="C7" s="275"/>
      <c r="D7" s="275"/>
      <c r="E7" s="275"/>
    </row>
    <row r="8" spans="2:7" ht="23.25">
      <c r="B8" s="891" t="s">
        <v>98</v>
      </c>
      <c r="C8" s="891"/>
      <c r="D8" s="891"/>
      <c r="E8" s="891"/>
    </row>
    <row r="9" spans="2:7" ht="15.75">
      <c r="B9" s="269"/>
      <c r="C9" s="269"/>
      <c r="D9" s="269"/>
      <c r="E9" s="269"/>
    </row>
    <row r="10" spans="2:7" ht="16.5" thickBot="1">
      <c r="B10" s="269"/>
      <c r="C10" s="269"/>
      <c r="D10" s="269"/>
      <c r="E10" s="269"/>
    </row>
    <row r="11" spans="2:7" ht="15.75" thickBot="1">
      <c r="B11" s="880" t="s">
        <v>100</v>
      </c>
      <c r="C11" s="881"/>
      <c r="D11" s="888" t="s">
        <v>99</v>
      </c>
      <c r="E11" s="889"/>
    </row>
    <row r="12" spans="2:7">
      <c r="B12" s="882"/>
      <c r="C12" s="883"/>
      <c r="D12" s="893" t="s">
        <v>201</v>
      </c>
      <c r="E12" s="893" t="s">
        <v>202</v>
      </c>
    </row>
    <row r="13" spans="2:7" ht="15.75" thickBot="1">
      <c r="B13" s="882"/>
      <c r="C13" s="883"/>
      <c r="D13" s="894"/>
      <c r="E13" s="894"/>
    </row>
    <row r="14" spans="2:7" s="563" customFormat="1">
      <c r="B14" s="559"/>
      <c r="C14" s="560"/>
      <c r="D14" s="561"/>
      <c r="E14" s="562"/>
    </row>
    <row r="15" spans="2:7" s="563" customFormat="1">
      <c r="B15" s="886" t="s">
        <v>101</v>
      </c>
      <c r="C15" s="887"/>
      <c r="D15" s="564">
        <v>0</v>
      </c>
      <c r="E15" s="564">
        <v>0</v>
      </c>
    </row>
    <row r="16" spans="2:7" s="563" customFormat="1">
      <c r="B16" s="886" t="s">
        <v>102</v>
      </c>
      <c r="C16" s="887"/>
      <c r="D16" s="565">
        <v>12129697090</v>
      </c>
      <c r="E16" s="565">
        <v>8053209386</v>
      </c>
      <c r="G16" s="566"/>
    </row>
    <row r="17" spans="2:5" s="563" customFormat="1">
      <c r="B17" s="886" t="s">
        <v>103</v>
      </c>
      <c r="C17" s="887"/>
      <c r="D17" s="933">
        <v>70</v>
      </c>
      <c r="E17" s="567">
        <v>65</v>
      </c>
    </row>
    <row r="18" spans="2:5" s="563" customFormat="1">
      <c r="B18" s="886" t="s">
        <v>104</v>
      </c>
      <c r="C18" s="887"/>
      <c r="D18" s="565">
        <v>30981818</v>
      </c>
      <c r="E18" s="565">
        <v>18240000</v>
      </c>
    </row>
    <row r="19" spans="2:5" s="563" customFormat="1">
      <c r="B19" s="886" t="s">
        <v>105</v>
      </c>
      <c r="C19" s="887"/>
      <c r="D19" s="567">
        <v>1</v>
      </c>
      <c r="E19" s="567">
        <v>1</v>
      </c>
    </row>
    <row r="20" spans="2:5" s="563" customFormat="1" ht="15.75" thickBot="1">
      <c r="B20" s="884" t="s">
        <v>106</v>
      </c>
      <c r="C20" s="885"/>
      <c r="D20" s="568"/>
      <c r="E20" s="568"/>
    </row>
    <row r="21" spans="2:5">
      <c r="B21" s="872" t="s">
        <v>107</v>
      </c>
      <c r="C21" s="873"/>
      <c r="D21" s="874"/>
      <c r="E21" s="875"/>
    </row>
    <row r="22" spans="2:5" ht="15.75" thickBot="1">
      <c r="B22" s="876"/>
      <c r="C22" s="877"/>
      <c r="D22" s="877"/>
      <c r="E22" s="878"/>
    </row>
    <row r="31" spans="2:5" s="414" customFormat="1" ht="15" customHeight="1">
      <c r="B31" s="408"/>
      <c r="C31" s="808"/>
      <c r="D31" s="808"/>
      <c r="E31" s="409"/>
    </row>
    <row r="51" spans="2:5">
      <c r="B51" s="18"/>
      <c r="C51" s="18"/>
      <c r="D51" s="17"/>
      <c r="E51" s="18"/>
    </row>
    <row r="52" spans="2:5">
      <c r="B52" s="18"/>
      <c r="C52" s="18"/>
      <c r="D52" s="18"/>
      <c r="E52" s="18"/>
    </row>
  </sheetData>
  <mergeCells count="16">
    <mergeCell ref="C31:D31"/>
    <mergeCell ref="B21:E22"/>
    <mergeCell ref="B4:E4"/>
    <mergeCell ref="B11:C13"/>
    <mergeCell ref="B20:C20"/>
    <mergeCell ref="B19:C19"/>
    <mergeCell ref="B18:C18"/>
    <mergeCell ref="B17:C17"/>
    <mergeCell ref="B16:C16"/>
    <mergeCell ref="B15:C15"/>
    <mergeCell ref="D11:E11"/>
    <mergeCell ref="B5:E5"/>
    <mergeCell ref="B8:E8"/>
    <mergeCell ref="B6:E6"/>
    <mergeCell ref="D12:D13"/>
    <mergeCell ref="E12:E13"/>
  </mergeCells>
  <printOptions horizontalCentered="1"/>
  <pageMargins left="0.70866141732283472" right="0.70866141732283472" top="0.74803149606299213" bottom="0.74803149606299213" header="0.31496062992125984" footer="0.31496062992125984"/>
  <pageSetup paperSize="9" scale="65" orientation="portrait" r:id="rId1"/>
  <headerFooter>
    <oddHeader>&amp;L&amp;G</oddHeader>
  </headerFooter>
  <drawing r:id="rId2"/>
  <legacyDrawing r:id="rId3"/>
  <legacyDrawingHF r:id="rId4"/>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B1:L52"/>
  <sheetViews>
    <sheetView showGridLines="0" view="pageBreakPreview" zoomScale="85" zoomScaleNormal="75" zoomScaleSheetLayoutView="85" workbookViewId="0">
      <selection activeCell="M12" sqref="M12"/>
    </sheetView>
  </sheetViews>
  <sheetFormatPr baseColWidth="10" defaultRowHeight="15"/>
  <cols>
    <col min="1" max="1" width="5.28515625" style="84" customWidth="1"/>
    <col min="2" max="2" width="6.5703125" style="84" customWidth="1"/>
    <col min="3" max="3" width="18" style="84" bestFit="1" customWidth="1"/>
    <col min="4" max="4" width="6" style="84" customWidth="1"/>
    <col min="5" max="5" width="12.28515625" style="84" bestFit="1" customWidth="1"/>
    <col min="6" max="6" width="6.140625" style="84" customWidth="1"/>
    <col min="7" max="7" width="11.42578125" style="84"/>
    <col min="8" max="8" width="6.5703125" style="84" customWidth="1"/>
    <col min="9" max="9" width="11.42578125" style="84"/>
    <col min="10" max="10" width="4.42578125" style="84" customWidth="1"/>
    <col min="11" max="11" width="18.5703125" style="84" bestFit="1" customWidth="1"/>
    <col min="12" max="16384" width="11.42578125" style="84"/>
  </cols>
  <sheetData>
    <row r="1" spans="2:9" ht="53.25" customHeight="1"/>
    <row r="2" spans="2:9" ht="18.75">
      <c r="B2" s="109"/>
      <c r="C2" s="109"/>
      <c r="D2" s="109"/>
      <c r="E2" s="109"/>
      <c r="F2" s="109"/>
      <c r="G2" s="109"/>
      <c r="H2" s="109"/>
      <c r="I2" s="85" t="s">
        <v>108</v>
      </c>
    </row>
    <row r="3" spans="2:9" ht="18.75">
      <c r="B3" s="111"/>
      <c r="C3" s="109"/>
      <c r="D3" s="109"/>
      <c r="E3" s="109"/>
      <c r="F3" s="109"/>
      <c r="G3" s="109"/>
      <c r="H3" s="109"/>
      <c r="I3" s="109"/>
    </row>
    <row r="4" spans="2:9" ht="23.25">
      <c r="B4" s="791" t="s">
        <v>313</v>
      </c>
      <c r="C4" s="791"/>
      <c r="D4" s="791"/>
      <c r="E4" s="791"/>
      <c r="F4" s="791"/>
      <c r="G4" s="791"/>
      <c r="H4" s="791"/>
      <c r="I4" s="791"/>
    </row>
    <row r="5" spans="2:9" ht="18.75">
      <c r="B5" s="896" t="s">
        <v>121</v>
      </c>
      <c r="C5" s="795"/>
      <c r="D5" s="795"/>
      <c r="E5" s="795"/>
      <c r="F5" s="795"/>
      <c r="G5" s="795"/>
      <c r="H5" s="795"/>
      <c r="I5" s="795"/>
    </row>
    <row r="6" spans="2:9" ht="16.5">
      <c r="B6" s="780" t="s">
        <v>399</v>
      </c>
      <c r="C6" s="780"/>
      <c r="D6" s="780"/>
      <c r="E6" s="780"/>
      <c r="F6" s="780"/>
      <c r="G6" s="780"/>
      <c r="H6" s="780"/>
      <c r="I6" s="780"/>
    </row>
    <row r="7" spans="2:9" ht="18.75">
      <c r="B7" s="276"/>
      <c r="C7" s="112"/>
      <c r="D7" s="112"/>
      <c r="E7" s="112"/>
      <c r="F7" s="112"/>
      <c r="G7" s="112"/>
      <c r="H7" s="112"/>
      <c r="I7" s="112"/>
    </row>
    <row r="8" spans="2:9" ht="23.25">
      <c r="B8" s="826" t="s">
        <v>109</v>
      </c>
      <c r="C8" s="826"/>
      <c r="D8" s="826"/>
      <c r="E8" s="826"/>
      <c r="F8" s="826"/>
      <c r="G8" s="826"/>
      <c r="H8" s="826"/>
      <c r="I8" s="826"/>
    </row>
    <row r="9" spans="2:9" ht="15.75" thickBot="1"/>
    <row r="10" spans="2:9" ht="15.75" thickBot="1">
      <c r="B10" s="914" t="s">
        <v>110</v>
      </c>
      <c r="C10" s="915"/>
      <c r="D10" s="915"/>
      <c r="E10" s="916"/>
      <c r="F10" s="925" t="s">
        <v>99</v>
      </c>
      <c r="G10" s="926"/>
      <c r="H10" s="926"/>
      <c r="I10" s="927"/>
    </row>
    <row r="11" spans="2:9" ht="12.75" customHeight="1">
      <c r="B11" s="917"/>
      <c r="C11" s="918"/>
      <c r="D11" s="918"/>
      <c r="E11" s="918"/>
      <c r="F11" s="880" t="s">
        <v>199</v>
      </c>
      <c r="G11" s="881"/>
      <c r="H11" s="923" t="s">
        <v>200</v>
      </c>
      <c r="I11" s="881"/>
    </row>
    <row r="12" spans="2:9" ht="13.5" customHeight="1" thickBot="1">
      <c r="B12" s="919"/>
      <c r="C12" s="920"/>
      <c r="D12" s="920"/>
      <c r="E12" s="920"/>
      <c r="F12" s="921"/>
      <c r="G12" s="922"/>
      <c r="H12" s="924"/>
      <c r="I12" s="922"/>
    </row>
    <row r="13" spans="2:9">
      <c r="B13" s="928"/>
      <c r="C13" s="913"/>
      <c r="D13" s="913"/>
      <c r="E13" s="913"/>
      <c r="F13" s="928"/>
      <c r="G13" s="929"/>
      <c r="H13" s="928"/>
      <c r="I13" s="929"/>
    </row>
    <row r="14" spans="2:9" s="93" customFormat="1">
      <c r="B14" s="904"/>
      <c r="C14" s="905"/>
      <c r="D14" s="905"/>
      <c r="E14" s="905"/>
      <c r="F14" s="904"/>
      <c r="G14" s="911"/>
      <c r="H14" s="904"/>
      <c r="I14" s="911"/>
    </row>
    <row r="15" spans="2:9" s="93" customFormat="1" ht="12.75" customHeight="1">
      <c r="B15" s="904" t="s">
        <v>111</v>
      </c>
      <c r="C15" s="905"/>
      <c r="D15" s="905"/>
      <c r="E15" s="905"/>
      <c r="F15" s="902">
        <f>+BG!C21/BG!G21</f>
        <v>1.8059557957548376</v>
      </c>
      <c r="G15" s="903"/>
      <c r="H15" s="902">
        <f>+BG!D21/BG!H21</f>
        <v>2.1682723796700629</v>
      </c>
      <c r="I15" s="903"/>
    </row>
    <row r="16" spans="2:9" s="93" customFormat="1">
      <c r="B16" s="904"/>
      <c r="C16" s="905"/>
      <c r="D16" s="905"/>
      <c r="E16" s="905"/>
      <c r="F16" s="906"/>
      <c r="G16" s="907"/>
      <c r="H16" s="906"/>
      <c r="I16" s="907"/>
    </row>
    <row r="17" spans="2:12" s="93" customFormat="1">
      <c r="B17" s="904"/>
      <c r="C17" s="905"/>
      <c r="D17" s="905"/>
      <c r="E17" s="905"/>
      <c r="F17" s="906"/>
      <c r="G17" s="907"/>
      <c r="H17" s="906"/>
      <c r="I17" s="907"/>
    </row>
    <row r="18" spans="2:12" s="93" customFormat="1" ht="12.75" customHeight="1">
      <c r="B18" s="904" t="s">
        <v>112</v>
      </c>
      <c r="C18" s="905"/>
      <c r="D18" s="905"/>
      <c r="E18" s="905"/>
      <c r="F18" s="902">
        <f>+BG!G27/BG!G35</f>
        <v>1.7486975292194169</v>
      </c>
      <c r="G18" s="903"/>
      <c r="H18" s="902">
        <f>+BG!H27/BG!H35</f>
        <v>1.4017743004945085</v>
      </c>
      <c r="I18" s="903"/>
    </row>
    <row r="19" spans="2:12" s="93" customFormat="1">
      <c r="B19" s="904"/>
      <c r="C19" s="905"/>
      <c r="D19" s="905"/>
      <c r="E19" s="905"/>
      <c r="F19" s="906"/>
      <c r="G19" s="907"/>
      <c r="H19" s="906"/>
      <c r="I19" s="907"/>
    </row>
    <row r="20" spans="2:12" s="93" customFormat="1">
      <c r="B20" s="904"/>
      <c r="C20" s="905"/>
      <c r="D20" s="905"/>
      <c r="E20" s="905"/>
      <c r="F20" s="77"/>
      <c r="G20" s="569"/>
      <c r="H20" s="77"/>
      <c r="I20" s="569"/>
    </row>
    <row r="21" spans="2:12" s="93" customFormat="1" ht="12.75" customHeight="1">
      <c r="B21" s="904" t="s">
        <v>113</v>
      </c>
      <c r="C21" s="905"/>
      <c r="D21" s="905"/>
      <c r="E21" s="905"/>
      <c r="F21" s="902">
        <f>(+ER!C28/(+BG!G35-BG!G34))</f>
        <v>2.1873198105053775E-2</v>
      </c>
      <c r="G21" s="903"/>
      <c r="H21" s="902" t="s">
        <v>493</v>
      </c>
      <c r="I21" s="903"/>
    </row>
    <row r="22" spans="2:12" s="93" customFormat="1">
      <c r="B22" s="904"/>
      <c r="C22" s="905"/>
      <c r="D22" s="905"/>
      <c r="E22" s="905"/>
      <c r="F22" s="904"/>
      <c r="G22" s="911"/>
      <c r="H22" s="904"/>
      <c r="I22" s="911"/>
    </row>
    <row r="23" spans="2:12" ht="15.75" thickBot="1">
      <c r="B23" s="899"/>
      <c r="C23" s="900"/>
      <c r="D23" s="900"/>
      <c r="E23" s="900"/>
      <c r="F23" s="899"/>
      <c r="G23" s="901"/>
      <c r="H23" s="899"/>
      <c r="I23" s="901"/>
    </row>
    <row r="24" spans="2:12">
      <c r="B24" s="278"/>
      <c r="C24" s="279"/>
      <c r="D24" s="279"/>
      <c r="E24" s="279"/>
      <c r="F24" s="277"/>
      <c r="G24" s="913"/>
      <c r="H24" s="913"/>
      <c r="I24" s="280"/>
    </row>
    <row r="25" spans="2:12" ht="13.5" customHeight="1">
      <c r="B25" s="278" t="s">
        <v>114</v>
      </c>
      <c r="C25" s="281"/>
      <c r="D25" s="281"/>
      <c r="E25" s="281"/>
      <c r="F25" s="281"/>
      <c r="H25" s="281"/>
      <c r="I25" s="898"/>
    </row>
    <row r="26" spans="2:12" ht="24.75" customHeight="1" thickBot="1">
      <c r="B26" s="282" t="s">
        <v>118</v>
      </c>
      <c r="C26" s="283" t="s">
        <v>80</v>
      </c>
      <c r="D26" s="284" t="s">
        <v>119</v>
      </c>
      <c r="E26" s="283" t="s">
        <v>115</v>
      </c>
      <c r="F26" s="285" t="s">
        <v>120</v>
      </c>
      <c r="G26" s="908" t="s">
        <v>116</v>
      </c>
      <c r="H26" s="908"/>
      <c r="I26" s="898"/>
      <c r="K26" s="215"/>
      <c r="L26" s="215"/>
    </row>
    <row r="27" spans="2:12" ht="13.5" customHeight="1">
      <c r="B27" s="912"/>
      <c r="C27" s="909" t="s">
        <v>86</v>
      </c>
      <c r="D27" s="897"/>
      <c r="E27" s="909" t="s">
        <v>26</v>
      </c>
      <c r="F27" s="897"/>
      <c r="G27" s="909" t="s">
        <v>117</v>
      </c>
      <c r="H27" s="909"/>
      <c r="I27" s="898"/>
    </row>
    <row r="28" spans="2:12" ht="19.5" customHeight="1">
      <c r="B28" s="912"/>
      <c r="C28" s="910"/>
      <c r="D28" s="897"/>
      <c r="E28" s="910"/>
      <c r="F28" s="897"/>
      <c r="G28" s="910"/>
      <c r="H28" s="910"/>
      <c r="I28" s="898"/>
    </row>
    <row r="29" spans="2:12" ht="15.75" thickBot="1">
      <c r="B29" s="286"/>
      <c r="C29" s="287"/>
      <c r="D29" s="287"/>
      <c r="E29" s="287"/>
      <c r="F29" s="287"/>
      <c r="G29" s="895"/>
      <c r="H29" s="895"/>
      <c r="I29" s="288"/>
    </row>
    <row r="38" spans="2:8" s="414" customFormat="1" ht="15" customHeight="1">
      <c r="B38" s="808"/>
      <c r="C38" s="808"/>
      <c r="E38" s="411"/>
      <c r="F38" s="411"/>
      <c r="H38" s="409"/>
    </row>
    <row r="51" spans="3:9">
      <c r="C51" s="18"/>
      <c r="E51" s="18"/>
      <c r="G51" s="17"/>
      <c r="I51" s="18"/>
    </row>
    <row r="52" spans="3:9">
      <c r="C52" s="18"/>
      <c r="E52" s="18"/>
      <c r="G52" s="18"/>
      <c r="I52" s="18"/>
    </row>
  </sheetData>
  <mergeCells count="51">
    <mergeCell ref="B10:E12"/>
    <mergeCell ref="F11:G12"/>
    <mergeCell ref="H11:I12"/>
    <mergeCell ref="F10:I10"/>
    <mergeCell ref="B13:E13"/>
    <mergeCell ref="F13:G13"/>
    <mergeCell ref="H13:I13"/>
    <mergeCell ref="B14:E14"/>
    <mergeCell ref="F14:G14"/>
    <mergeCell ref="H14:I14"/>
    <mergeCell ref="B15:E15"/>
    <mergeCell ref="F15:G15"/>
    <mergeCell ref="H15:I15"/>
    <mergeCell ref="F21:G21"/>
    <mergeCell ref="B18:E18"/>
    <mergeCell ref="F18:G18"/>
    <mergeCell ref="H18:I18"/>
    <mergeCell ref="B19:E19"/>
    <mergeCell ref="F19:G19"/>
    <mergeCell ref="H17:I17"/>
    <mergeCell ref="B4:I4"/>
    <mergeCell ref="G26:H26"/>
    <mergeCell ref="C27:C28"/>
    <mergeCell ref="E27:E28"/>
    <mergeCell ref="G27:H28"/>
    <mergeCell ref="B22:E22"/>
    <mergeCell ref="F22:G22"/>
    <mergeCell ref="H22:I22"/>
    <mergeCell ref="B27:B28"/>
    <mergeCell ref="D27:D28"/>
    <mergeCell ref="I25:I26"/>
    <mergeCell ref="G24:H24"/>
    <mergeCell ref="B6:I6"/>
    <mergeCell ref="H23:I23"/>
    <mergeCell ref="B20:E20"/>
    <mergeCell ref="B38:C38"/>
    <mergeCell ref="G29:H29"/>
    <mergeCell ref="B5:I5"/>
    <mergeCell ref="B8:I8"/>
    <mergeCell ref="F27:F28"/>
    <mergeCell ref="I27:I28"/>
    <mergeCell ref="B23:E23"/>
    <mergeCell ref="F23:G23"/>
    <mergeCell ref="H21:I21"/>
    <mergeCell ref="B21:E21"/>
    <mergeCell ref="H19:I19"/>
    <mergeCell ref="B16:E16"/>
    <mergeCell ref="F16:G16"/>
    <mergeCell ref="H16:I16"/>
    <mergeCell ref="B17:E17"/>
    <mergeCell ref="F17:G17"/>
  </mergeCells>
  <printOptions horizontalCentered="1"/>
  <pageMargins left="0.70866141732283472" right="0.70866141732283472" top="0.74803149606299213" bottom="0.74803149606299213" header="0.31496062992125984" footer="0.31496062992125984"/>
  <pageSetup paperSize="9" scale="65" orientation="portrait" r:id="rId1"/>
  <headerFooter>
    <oddHeader>&amp;L&amp;G</oddHeader>
  </headerFooter>
  <drawing r:id="rId2"/>
  <legacyDrawing r:id="rId3"/>
  <legacyDrawingHF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401"/>
  <sheetViews>
    <sheetView showGridLines="0" view="pageBreakPreview" topLeftCell="A377" zoomScale="85" zoomScaleNormal="85" zoomScaleSheetLayoutView="85" workbookViewId="0">
      <selection activeCell="B386" sqref="B386:G388"/>
    </sheetView>
  </sheetViews>
  <sheetFormatPr baseColWidth="10" defaultRowHeight="15"/>
  <cols>
    <col min="1" max="2" width="7.7109375" style="940" customWidth="1"/>
    <col min="3" max="3" width="46.85546875" style="940" customWidth="1"/>
    <col min="4" max="5" width="21.7109375" style="940" customWidth="1"/>
    <col min="6" max="6" width="15.28515625" style="940" customWidth="1"/>
    <col min="7" max="7" width="11.7109375" style="940" customWidth="1"/>
    <col min="8" max="8" width="39.7109375" style="940" customWidth="1"/>
    <col min="9" max="9" width="14.28515625" style="940" customWidth="1"/>
    <col min="10" max="10" width="19.42578125" style="698" bestFit="1" customWidth="1"/>
    <col min="11" max="16384" width="11.42578125" style="940"/>
  </cols>
  <sheetData>
    <row r="1" spans="1:10">
      <c r="A1" s="941"/>
      <c r="B1" s="941"/>
      <c r="C1" s="941"/>
      <c r="D1" s="941"/>
      <c r="E1" s="941"/>
      <c r="F1" s="941"/>
      <c r="G1" s="941"/>
      <c r="H1" s="941"/>
    </row>
    <row r="2" spans="1:10" s="938" customFormat="1" ht="15.75">
      <c r="A2" s="939"/>
      <c r="B2" s="939"/>
      <c r="C2" s="939"/>
      <c r="D2" s="939"/>
      <c r="E2" s="939"/>
      <c r="F2" s="939"/>
      <c r="G2" s="939"/>
      <c r="H2" s="940"/>
      <c r="J2" s="976"/>
    </row>
    <row r="3" spans="1:10" ht="15.75">
      <c r="A3" s="937"/>
      <c r="B3" s="937"/>
      <c r="C3" s="937"/>
      <c r="D3" s="937"/>
      <c r="E3" s="937"/>
      <c r="F3" s="937"/>
      <c r="G3" s="937"/>
    </row>
    <row r="4" spans="1:10" ht="15.75" customHeight="1">
      <c r="B4" s="936" t="s">
        <v>405</v>
      </c>
      <c r="C4" s="936"/>
      <c r="D4" s="936"/>
      <c r="E4" s="936"/>
      <c r="F4" s="936"/>
      <c r="G4" s="936"/>
    </row>
    <row r="5" spans="1:10" ht="16.5" customHeight="1">
      <c r="A5" s="937"/>
      <c r="B5" s="937"/>
      <c r="C5" s="937"/>
      <c r="D5" s="937"/>
      <c r="E5" s="937"/>
      <c r="F5" s="937"/>
      <c r="G5" s="937"/>
    </row>
    <row r="6" spans="1:10" ht="16.5" customHeight="1">
      <c r="B6" s="935" t="s">
        <v>446</v>
      </c>
      <c r="C6" s="935"/>
      <c r="D6" s="935"/>
      <c r="E6" s="935"/>
      <c r="F6" s="935"/>
      <c r="G6" s="935"/>
    </row>
    <row r="7" spans="1:10" ht="15.75" customHeight="1">
      <c r="A7" s="977"/>
      <c r="B7" s="935"/>
      <c r="C7" s="935"/>
      <c r="D7" s="935"/>
      <c r="E7" s="935"/>
      <c r="F7" s="935"/>
      <c r="G7" s="935"/>
    </row>
    <row r="8" spans="1:10" ht="15" customHeight="1">
      <c r="A8" s="977"/>
      <c r="B8" s="935"/>
      <c r="C8" s="935"/>
      <c r="D8" s="935"/>
      <c r="E8" s="935"/>
      <c r="F8" s="935"/>
      <c r="G8" s="935"/>
    </row>
    <row r="9" spans="1:10" ht="15" customHeight="1">
      <c r="A9" s="977"/>
      <c r="B9" s="935"/>
      <c r="C9" s="935"/>
      <c r="D9" s="935"/>
      <c r="E9" s="935"/>
      <c r="F9" s="935"/>
      <c r="G9" s="935"/>
    </row>
    <row r="10" spans="1:10" ht="15" customHeight="1">
      <c r="A10" s="977"/>
      <c r="B10" s="935"/>
      <c r="C10" s="935"/>
      <c r="D10" s="935"/>
      <c r="E10" s="935"/>
      <c r="F10" s="935"/>
      <c r="G10" s="935"/>
    </row>
    <row r="11" spans="1:10" ht="15" customHeight="1">
      <c r="A11" s="977"/>
      <c r="B11" s="935"/>
      <c r="C11" s="935"/>
      <c r="D11" s="935"/>
      <c r="E11" s="935"/>
      <c r="F11" s="935"/>
      <c r="G11" s="935"/>
      <c r="H11" s="938"/>
    </row>
    <row r="12" spans="1:10" ht="15" customHeight="1">
      <c r="A12" s="977"/>
      <c r="B12" s="935"/>
      <c r="C12" s="935"/>
      <c r="D12" s="935"/>
      <c r="E12" s="935"/>
      <c r="F12" s="935"/>
      <c r="G12" s="935"/>
      <c r="H12" s="938"/>
    </row>
    <row r="13" spans="1:10" ht="15" customHeight="1">
      <c r="A13" s="977"/>
      <c r="B13" s="935"/>
      <c r="C13" s="935"/>
      <c r="D13" s="935"/>
      <c r="E13" s="935"/>
      <c r="F13" s="935"/>
      <c r="G13" s="935"/>
      <c r="H13" s="938"/>
    </row>
    <row r="14" spans="1:10" ht="15" customHeight="1">
      <c r="A14" s="977"/>
      <c r="B14" s="935"/>
      <c r="C14" s="935"/>
      <c r="D14" s="935"/>
      <c r="E14" s="935"/>
      <c r="F14" s="935"/>
      <c r="G14" s="935"/>
    </row>
    <row r="15" spans="1:10" ht="15" customHeight="1">
      <c r="A15" s="977"/>
      <c r="B15" s="935"/>
      <c r="C15" s="935"/>
      <c r="D15" s="935"/>
      <c r="E15" s="935"/>
      <c r="F15" s="935"/>
      <c r="G15" s="935"/>
    </row>
    <row r="16" spans="1:10" ht="15" customHeight="1">
      <c r="A16" s="977"/>
      <c r="B16" s="935"/>
      <c r="C16" s="935"/>
      <c r="D16" s="935"/>
      <c r="E16" s="935"/>
      <c r="F16" s="935"/>
      <c r="G16" s="935"/>
    </row>
    <row r="17" spans="1:10" ht="15" customHeight="1">
      <c r="A17" s="977"/>
      <c r="B17" s="935"/>
      <c r="C17" s="935"/>
      <c r="D17" s="935"/>
      <c r="E17" s="935"/>
      <c r="F17" s="935"/>
      <c r="G17" s="935"/>
    </row>
    <row r="18" spans="1:10" ht="15" customHeight="1">
      <c r="A18" s="977"/>
      <c r="B18" s="935"/>
      <c r="C18" s="935"/>
      <c r="D18" s="935"/>
      <c r="E18" s="935"/>
      <c r="F18" s="935"/>
      <c r="G18" s="935"/>
    </row>
    <row r="19" spans="1:10" ht="15" customHeight="1">
      <c r="A19" s="977"/>
      <c r="B19" s="935"/>
      <c r="C19" s="935"/>
      <c r="D19" s="935"/>
      <c r="E19" s="935"/>
      <c r="F19" s="935"/>
      <c r="G19" s="935"/>
    </row>
    <row r="20" spans="1:10" ht="15" customHeight="1">
      <c r="A20" s="977"/>
      <c r="B20" s="935"/>
      <c r="C20" s="935"/>
      <c r="D20" s="935"/>
      <c r="E20" s="935"/>
      <c r="F20" s="935"/>
      <c r="G20" s="935"/>
    </row>
    <row r="21" spans="1:10" ht="15" customHeight="1">
      <c r="B21" s="935"/>
      <c r="C21" s="935"/>
      <c r="D21" s="935"/>
      <c r="E21" s="935"/>
      <c r="F21" s="935"/>
      <c r="G21" s="935"/>
    </row>
    <row r="22" spans="1:10" ht="15" customHeight="1">
      <c r="B22" s="935"/>
      <c r="C22" s="935"/>
      <c r="D22" s="935"/>
      <c r="E22" s="935"/>
      <c r="F22" s="935"/>
      <c r="G22" s="935"/>
    </row>
    <row r="23" spans="1:10" ht="15" customHeight="1">
      <c r="B23" s="935"/>
      <c r="C23" s="935"/>
      <c r="D23" s="935"/>
      <c r="E23" s="935"/>
      <c r="F23" s="935"/>
      <c r="G23" s="935"/>
    </row>
    <row r="24" spans="1:10">
      <c r="B24" s="935"/>
      <c r="C24" s="935"/>
      <c r="D24" s="935"/>
      <c r="E24" s="935"/>
      <c r="F24" s="935"/>
      <c r="G24" s="935"/>
    </row>
    <row r="25" spans="1:10" s="978" customFormat="1" ht="15.75">
      <c r="A25" s="940"/>
      <c r="B25" s="935"/>
      <c r="C25" s="935"/>
      <c r="D25" s="935"/>
      <c r="E25" s="935"/>
      <c r="F25" s="935"/>
      <c r="G25" s="935"/>
      <c r="H25" s="940"/>
      <c r="J25" s="979"/>
    </row>
    <row r="27" spans="1:10" ht="18">
      <c r="B27" s="936" t="s">
        <v>406</v>
      </c>
      <c r="C27" s="936"/>
      <c r="D27" s="936"/>
      <c r="E27" s="936"/>
      <c r="F27" s="936"/>
      <c r="G27" s="936"/>
    </row>
    <row r="29" spans="1:10" ht="289.5" customHeight="1">
      <c r="B29" s="980" t="s">
        <v>550</v>
      </c>
      <c r="C29" s="980"/>
      <c r="D29" s="980"/>
      <c r="E29" s="980"/>
      <c r="F29" s="980"/>
      <c r="G29" s="980"/>
    </row>
    <row r="31" spans="1:10" ht="18" customHeight="1">
      <c r="B31" s="936" t="s">
        <v>413</v>
      </c>
      <c r="C31" s="936"/>
      <c r="D31" s="936"/>
      <c r="E31" s="936"/>
      <c r="F31" s="936"/>
      <c r="G31" s="936"/>
    </row>
    <row r="32" spans="1:10" ht="6.75" customHeight="1">
      <c r="B32" s="936"/>
      <c r="C32" s="936"/>
      <c r="D32" s="936"/>
      <c r="E32" s="936"/>
      <c r="F32" s="936"/>
      <c r="G32" s="936"/>
    </row>
    <row r="33" spans="2:7" ht="18" customHeight="1">
      <c r="B33" s="980" t="s">
        <v>414</v>
      </c>
      <c r="C33" s="980"/>
      <c r="D33" s="980"/>
      <c r="E33" s="980"/>
      <c r="F33" s="980"/>
      <c r="G33" s="980"/>
    </row>
    <row r="34" spans="2:7" ht="18" customHeight="1">
      <c r="B34" s="981"/>
      <c r="C34" s="981"/>
      <c r="D34" s="981"/>
      <c r="E34" s="981"/>
      <c r="F34" s="981"/>
      <c r="G34" s="981"/>
    </row>
    <row r="35" spans="2:7" ht="18" customHeight="1">
      <c r="B35" s="982" t="s">
        <v>415</v>
      </c>
      <c r="C35" s="982"/>
      <c r="D35" s="983"/>
      <c r="E35" s="983"/>
      <c r="F35" s="983"/>
      <c r="G35" s="983"/>
    </row>
    <row r="36" spans="2:7" ht="18" customHeight="1">
      <c r="B36" s="984" t="s">
        <v>416</v>
      </c>
      <c r="C36" s="984"/>
      <c r="D36" s="984"/>
      <c r="E36" s="984"/>
      <c r="F36" s="984"/>
      <c r="G36" s="984"/>
    </row>
    <row r="37" spans="2:7" ht="18" customHeight="1">
      <c r="B37" s="984"/>
      <c r="C37" s="984"/>
      <c r="D37" s="984"/>
      <c r="E37" s="984"/>
      <c r="F37" s="984"/>
      <c r="G37" s="984"/>
    </row>
    <row r="38" spans="2:7" ht="18" customHeight="1">
      <c r="B38" s="984"/>
      <c r="C38" s="984"/>
      <c r="D38" s="984"/>
      <c r="E38" s="984"/>
      <c r="F38" s="984"/>
      <c r="G38" s="984"/>
    </row>
    <row r="39" spans="2:7" ht="18" customHeight="1">
      <c r="B39" s="984"/>
      <c r="C39" s="984"/>
      <c r="D39" s="984"/>
      <c r="E39" s="984"/>
      <c r="F39" s="984"/>
      <c r="G39" s="984"/>
    </row>
    <row r="40" spans="2:7" ht="18" customHeight="1">
      <c r="B40" s="984" t="s">
        <v>418</v>
      </c>
      <c r="C40" s="984"/>
      <c r="D40" s="984"/>
      <c r="E40" s="984"/>
      <c r="F40" s="984"/>
      <c r="G40" s="984"/>
    </row>
    <row r="41" spans="2:7" ht="18" customHeight="1">
      <c r="B41" s="984"/>
      <c r="C41" s="984"/>
      <c r="D41" s="984"/>
      <c r="E41" s="984"/>
      <c r="F41" s="984"/>
      <c r="G41" s="984"/>
    </row>
    <row r="42" spans="2:7" ht="9.75" customHeight="1">
      <c r="B42" s="985"/>
      <c r="C42" s="985"/>
      <c r="D42" s="985"/>
      <c r="E42" s="985"/>
      <c r="F42" s="985"/>
      <c r="G42" s="985"/>
    </row>
    <row r="43" spans="2:7" ht="18" customHeight="1">
      <c r="B43" s="984" t="s">
        <v>417</v>
      </c>
      <c r="C43" s="984"/>
      <c r="D43" s="984"/>
      <c r="E43" s="984"/>
      <c r="F43" s="984"/>
      <c r="G43" s="984"/>
    </row>
    <row r="44" spans="2:7" ht="18" customHeight="1">
      <c r="B44" s="984"/>
      <c r="C44" s="984"/>
      <c r="D44" s="984"/>
      <c r="E44" s="984"/>
      <c r="F44" s="984"/>
      <c r="G44" s="984"/>
    </row>
    <row r="45" spans="2:7" ht="18" customHeight="1">
      <c r="B45" s="984"/>
      <c r="C45" s="984"/>
      <c r="D45" s="984"/>
      <c r="E45" s="984"/>
      <c r="F45" s="984"/>
      <c r="G45" s="984"/>
    </row>
    <row r="46" spans="2:7" ht="18" customHeight="1">
      <c r="B46" s="984" t="s">
        <v>419</v>
      </c>
      <c r="C46" s="984"/>
      <c r="D46" s="984"/>
      <c r="E46" s="984"/>
      <c r="F46" s="984"/>
      <c r="G46" s="984"/>
    </row>
    <row r="47" spans="2:7" ht="18" customHeight="1">
      <c r="B47" s="984"/>
      <c r="C47" s="984"/>
      <c r="D47" s="984"/>
      <c r="E47" s="984"/>
      <c r="F47" s="984"/>
      <c r="G47" s="984"/>
    </row>
    <row r="48" spans="2:7" ht="18" customHeight="1">
      <c r="B48" s="984" t="s">
        <v>420</v>
      </c>
      <c r="C48" s="984"/>
      <c r="D48" s="984"/>
      <c r="E48" s="984"/>
      <c r="F48" s="984"/>
      <c r="G48" s="984"/>
    </row>
    <row r="49" spans="2:10" ht="18" customHeight="1">
      <c r="B49" s="984"/>
      <c r="C49" s="984"/>
      <c r="D49" s="984"/>
      <c r="E49" s="984"/>
      <c r="F49" s="984"/>
      <c r="G49" s="984"/>
    </row>
    <row r="50" spans="2:10" ht="18" customHeight="1">
      <c r="B50" s="986"/>
      <c r="C50" s="986"/>
      <c r="D50" s="986"/>
      <c r="E50" s="986"/>
      <c r="F50" s="986"/>
      <c r="G50" s="986"/>
    </row>
    <row r="51" spans="2:10" ht="18" customHeight="1">
      <c r="B51" s="982" t="s">
        <v>422</v>
      </c>
      <c r="C51" s="982"/>
      <c r="D51" s="986"/>
      <c r="E51" s="986"/>
      <c r="F51" s="986"/>
      <c r="G51" s="986"/>
    </row>
    <row r="52" spans="2:10" ht="18" customHeight="1">
      <c r="B52" s="984" t="s">
        <v>421</v>
      </c>
      <c r="C52" s="984"/>
      <c r="D52" s="984"/>
      <c r="E52" s="984"/>
      <c r="F52" s="984"/>
      <c r="G52" s="984"/>
    </row>
    <row r="53" spans="2:10" ht="18" customHeight="1">
      <c r="B53" s="984"/>
      <c r="C53" s="984"/>
      <c r="D53" s="984"/>
      <c r="E53" s="984"/>
      <c r="F53" s="984"/>
      <c r="G53" s="984"/>
    </row>
    <row r="54" spans="2:10" s="938" customFormat="1" ht="18" customHeight="1">
      <c r="B54" s="982" t="s">
        <v>423</v>
      </c>
      <c r="C54" s="982"/>
      <c r="D54" s="987"/>
      <c r="E54" s="987"/>
      <c r="F54" s="987"/>
      <c r="G54" s="987"/>
      <c r="J54" s="976"/>
    </row>
    <row r="55" spans="2:10" s="938" customFormat="1" ht="18" customHeight="1">
      <c r="B55" s="984" t="s">
        <v>424</v>
      </c>
      <c r="C55" s="984"/>
      <c r="D55" s="984"/>
      <c r="E55" s="984"/>
      <c r="F55" s="984"/>
      <c r="G55" s="984"/>
      <c r="J55" s="976"/>
    </row>
    <row r="56" spans="2:10" s="938" customFormat="1" ht="18" customHeight="1">
      <c r="B56" s="984"/>
      <c r="C56" s="984"/>
      <c r="D56" s="984"/>
      <c r="E56" s="984"/>
      <c r="F56" s="984"/>
      <c r="G56" s="984"/>
      <c r="J56" s="976"/>
    </row>
    <row r="57" spans="2:10" s="938" customFormat="1" ht="18" customHeight="1">
      <c r="B57" s="984"/>
      <c r="C57" s="984"/>
      <c r="D57" s="984"/>
      <c r="E57" s="984"/>
      <c r="F57" s="984"/>
      <c r="G57" s="984"/>
      <c r="J57" s="976"/>
    </row>
    <row r="58" spans="2:10" s="938" customFormat="1" ht="18" customHeight="1">
      <c r="B58" s="984"/>
      <c r="C58" s="984"/>
      <c r="D58" s="984"/>
      <c r="E58" s="984"/>
      <c r="F58" s="984"/>
      <c r="G58" s="984"/>
      <c r="J58" s="976"/>
    </row>
    <row r="59" spans="2:10" ht="18" customHeight="1">
      <c r="B59" s="984" t="s">
        <v>470</v>
      </c>
      <c r="C59" s="984"/>
      <c r="D59" s="984"/>
      <c r="E59" s="984"/>
      <c r="F59" s="984"/>
      <c r="G59" s="984"/>
    </row>
    <row r="60" spans="2:10" ht="18" customHeight="1">
      <c r="B60" s="984"/>
      <c r="C60" s="984"/>
      <c r="D60" s="984"/>
      <c r="E60" s="984"/>
      <c r="F60" s="984"/>
      <c r="G60" s="984"/>
    </row>
    <row r="61" spans="2:10" ht="15.75" customHeight="1">
      <c r="B61" s="984"/>
      <c r="C61" s="984"/>
      <c r="D61" s="984"/>
      <c r="E61" s="984"/>
      <c r="F61" s="984"/>
      <c r="G61" s="984"/>
    </row>
    <row r="62" spans="2:10" ht="18" customHeight="1">
      <c r="B62" s="982" t="s">
        <v>425</v>
      </c>
      <c r="C62" s="982"/>
      <c r="D62" s="985"/>
      <c r="E62" s="985"/>
      <c r="F62" s="985"/>
      <c r="G62" s="985"/>
    </row>
    <row r="63" spans="2:10" ht="18" customHeight="1">
      <c r="B63" s="984" t="s">
        <v>426</v>
      </c>
      <c r="C63" s="984"/>
      <c r="D63" s="984"/>
      <c r="E63" s="984"/>
      <c r="F63" s="984"/>
      <c r="G63" s="984"/>
    </row>
    <row r="64" spans="2:10" ht="18" customHeight="1">
      <c r="B64" s="984"/>
      <c r="C64" s="984"/>
      <c r="D64" s="984"/>
      <c r="E64" s="984"/>
      <c r="F64" s="984"/>
      <c r="G64" s="984"/>
    </row>
    <row r="65" spans="1:7" ht="18" customHeight="1">
      <c r="B65" s="984"/>
      <c r="C65" s="984"/>
      <c r="D65" s="984"/>
      <c r="E65" s="984"/>
      <c r="F65" s="984"/>
      <c r="G65" s="984"/>
    </row>
    <row r="66" spans="1:7" ht="18" customHeight="1">
      <c r="B66" s="982" t="s">
        <v>427</v>
      </c>
      <c r="C66" s="982"/>
      <c r="D66" s="985"/>
      <c r="E66" s="985"/>
      <c r="F66" s="985"/>
      <c r="G66" s="985"/>
    </row>
    <row r="67" spans="1:7" ht="18" customHeight="1">
      <c r="B67" s="984" t="s">
        <v>551</v>
      </c>
      <c r="C67" s="984"/>
      <c r="D67" s="984"/>
      <c r="E67" s="984"/>
      <c r="F67" s="984"/>
      <c r="G67" s="984"/>
    </row>
    <row r="68" spans="1:7" ht="18" customHeight="1">
      <c r="B68" s="984"/>
      <c r="C68" s="984"/>
      <c r="D68" s="984"/>
      <c r="E68" s="984"/>
      <c r="F68" s="984"/>
      <c r="G68" s="984"/>
    </row>
    <row r="69" spans="1:7" ht="18" customHeight="1">
      <c r="B69" s="982" t="s">
        <v>428</v>
      </c>
      <c r="C69" s="982"/>
      <c r="D69" s="985"/>
      <c r="E69" s="985"/>
      <c r="F69" s="985"/>
      <c r="G69" s="985"/>
    </row>
    <row r="70" spans="1:7" ht="18" customHeight="1">
      <c r="B70" s="984" t="s">
        <v>429</v>
      </c>
      <c r="C70" s="984"/>
      <c r="D70" s="984"/>
      <c r="E70" s="984"/>
      <c r="F70" s="984"/>
      <c r="G70" s="984"/>
    </row>
    <row r="71" spans="1:7" ht="18" customHeight="1">
      <c r="B71" s="984"/>
      <c r="C71" s="984"/>
      <c r="D71" s="984"/>
      <c r="E71" s="984"/>
      <c r="F71" s="984"/>
      <c r="G71" s="984"/>
    </row>
    <row r="72" spans="1:7" ht="18" customHeight="1">
      <c r="B72" s="984"/>
      <c r="C72" s="984"/>
      <c r="D72" s="984"/>
      <c r="E72" s="984"/>
      <c r="F72" s="984"/>
      <c r="G72" s="984"/>
    </row>
    <row r="73" spans="1:7" ht="18" customHeight="1">
      <c r="B73" s="984"/>
      <c r="C73" s="984"/>
      <c r="D73" s="984"/>
      <c r="E73" s="984"/>
      <c r="F73" s="984"/>
      <c r="G73" s="984"/>
    </row>
    <row r="74" spans="1:7" ht="18" customHeight="1">
      <c r="B74" s="984"/>
      <c r="C74" s="984"/>
      <c r="D74" s="984"/>
      <c r="E74" s="984"/>
      <c r="F74" s="984"/>
      <c r="G74" s="984"/>
    </row>
    <row r="75" spans="1:7" ht="18" customHeight="1">
      <c r="B75" s="986"/>
      <c r="C75" s="986"/>
      <c r="D75" s="986"/>
      <c r="E75" s="986"/>
      <c r="F75" s="986"/>
      <c r="G75" s="986"/>
    </row>
    <row r="76" spans="1:7" ht="18" customHeight="1">
      <c r="B76" s="988" t="s">
        <v>430</v>
      </c>
      <c r="C76" s="983"/>
      <c r="D76" s="983"/>
      <c r="E76" s="983"/>
      <c r="F76" s="983"/>
      <c r="G76" s="983"/>
    </row>
    <row r="78" spans="1:7" ht="15" customHeight="1">
      <c r="B78" s="989" t="s">
        <v>471</v>
      </c>
      <c r="C78" s="989"/>
      <c r="D78" s="989"/>
      <c r="E78" s="989"/>
      <c r="F78" s="989"/>
      <c r="G78" s="989"/>
    </row>
    <row r="79" spans="1:7">
      <c r="A79" s="990"/>
      <c r="B79" s="989"/>
      <c r="C79" s="989"/>
      <c r="D79" s="989"/>
      <c r="E79" s="989"/>
      <c r="F79" s="989"/>
      <c r="G79" s="989"/>
    </row>
    <row r="80" spans="1:7" ht="19.5" customHeight="1">
      <c r="A80" s="990"/>
      <c r="B80" s="989"/>
      <c r="C80" s="989"/>
      <c r="D80" s="989"/>
      <c r="E80" s="989"/>
      <c r="F80" s="989"/>
      <c r="G80" s="989"/>
    </row>
    <row r="81" spans="1:7">
      <c r="A81" s="990"/>
      <c r="B81" s="990"/>
      <c r="C81" s="990"/>
      <c r="D81" s="990"/>
      <c r="E81" s="990"/>
    </row>
    <row r="82" spans="1:7" ht="15.75" thickBot="1">
      <c r="C82" s="615"/>
      <c r="D82" s="991"/>
      <c r="E82" s="623" t="s">
        <v>325</v>
      </c>
    </row>
    <row r="83" spans="1:7" ht="16.5" thickTop="1" thickBot="1">
      <c r="C83" s="992" t="s">
        <v>326</v>
      </c>
      <c r="D83" s="993" t="s">
        <v>445</v>
      </c>
      <c r="E83" s="624" t="s">
        <v>324</v>
      </c>
    </row>
    <row r="84" spans="1:7" ht="16.5" thickTop="1" thickBot="1">
      <c r="C84" s="994" t="s">
        <v>327</v>
      </c>
      <c r="D84" s="995">
        <f>+D85</f>
        <v>1862582</v>
      </c>
      <c r="E84" s="625">
        <v>6292772</v>
      </c>
    </row>
    <row r="85" spans="1:7" ht="16.5" thickTop="1" thickBot="1">
      <c r="C85" s="628" t="s">
        <v>328</v>
      </c>
      <c r="D85" s="996">
        <f>1283504+579078</f>
        <v>1862582</v>
      </c>
      <c r="E85" s="626">
        <v>6292772</v>
      </c>
    </row>
    <row r="86" spans="1:7" ht="16.5" thickTop="1" thickBot="1">
      <c r="C86" s="994" t="s">
        <v>329</v>
      </c>
      <c r="D86" s="995">
        <f>+D87</f>
        <v>39395082</v>
      </c>
      <c r="E86" s="625">
        <v>20131321</v>
      </c>
    </row>
    <row r="87" spans="1:7" ht="16.5" thickTop="1" thickBot="1">
      <c r="C87" s="628" t="s">
        <v>330</v>
      </c>
      <c r="D87" s="996">
        <v>39395082</v>
      </c>
      <c r="E87" s="626">
        <v>20131321</v>
      </c>
    </row>
    <row r="88" spans="1:7" ht="16.5" thickTop="1" thickBot="1">
      <c r="C88" s="994" t="s">
        <v>331</v>
      </c>
      <c r="D88" s="627">
        <f>SUM(D89:D109)</f>
        <v>1772351152</v>
      </c>
      <c r="E88" s="627">
        <v>1980593375</v>
      </c>
    </row>
    <row r="89" spans="1:7" ht="16.5" thickTop="1" thickBot="1">
      <c r="C89" s="628" t="s">
        <v>332</v>
      </c>
      <c r="D89" s="996">
        <v>54551892</v>
      </c>
      <c r="E89" s="626">
        <v>240418657</v>
      </c>
      <c r="G89" s="997"/>
    </row>
    <row r="90" spans="1:7" ht="16.5" thickTop="1" thickBot="1">
      <c r="C90" s="628" t="s">
        <v>333</v>
      </c>
      <c r="D90" s="996">
        <v>1497013</v>
      </c>
      <c r="E90" s="626">
        <v>8449972</v>
      </c>
      <c r="G90" s="997"/>
    </row>
    <row r="91" spans="1:7" ht="16.5" thickTop="1" thickBot="1">
      <c r="C91" s="628" t="s">
        <v>334</v>
      </c>
      <c r="D91" s="996">
        <v>17001410</v>
      </c>
      <c r="E91" s="626">
        <v>13043810</v>
      </c>
      <c r="G91" s="997"/>
    </row>
    <row r="92" spans="1:7" ht="16.5" thickTop="1" thickBot="1">
      <c r="C92" s="628" t="s">
        <v>335</v>
      </c>
      <c r="D92" s="996">
        <v>43979</v>
      </c>
      <c r="E92" s="626">
        <v>7860</v>
      </c>
      <c r="G92" s="997"/>
    </row>
    <row r="93" spans="1:7" ht="16.5" thickTop="1" thickBot="1">
      <c r="C93" s="628" t="s">
        <v>336</v>
      </c>
      <c r="D93" s="996">
        <v>2642165</v>
      </c>
      <c r="E93" s="626">
        <v>10226380</v>
      </c>
      <c r="G93" s="997"/>
    </row>
    <row r="94" spans="1:7" ht="16.5" thickTop="1" thickBot="1">
      <c r="C94" s="628" t="s">
        <v>337</v>
      </c>
      <c r="D94" s="996">
        <v>25624022</v>
      </c>
      <c r="E94" s="626">
        <v>44579122</v>
      </c>
      <c r="G94" s="997"/>
    </row>
    <row r="95" spans="1:7" ht="16.5" thickTop="1" thickBot="1">
      <c r="C95" s="628" t="s">
        <v>338</v>
      </c>
      <c r="D95" s="996">
        <v>311773</v>
      </c>
      <c r="E95" s="626">
        <v>1433639</v>
      </c>
      <c r="G95" s="997"/>
    </row>
    <row r="96" spans="1:7" ht="16.5" thickTop="1" thickBot="1">
      <c r="C96" s="628" t="s">
        <v>339</v>
      </c>
      <c r="D96" s="996">
        <v>44524496</v>
      </c>
      <c r="E96" s="626">
        <v>7193387</v>
      </c>
      <c r="G96" s="997"/>
    </row>
    <row r="97" spans="3:7" ht="16.5" thickTop="1" thickBot="1">
      <c r="C97" s="628" t="s">
        <v>340</v>
      </c>
      <c r="D97" s="996">
        <v>959209830</v>
      </c>
      <c r="E97" s="626">
        <v>1439068729</v>
      </c>
      <c r="G97" s="997"/>
    </row>
    <row r="98" spans="3:7" ht="16.5" thickTop="1" thickBot="1">
      <c r="C98" s="628" t="s">
        <v>341</v>
      </c>
      <c r="D98" s="996">
        <v>499817763</v>
      </c>
      <c r="E98" s="626">
        <v>27129020</v>
      </c>
      <c r="G98" s="997"/>
    </row>
    <row r="99" spans="3:7" ht="16.5" thickTop="1" thickBot="1">
      <c r="C99" s="628" t="s">
        <v>342</v>
      </c>
      <c r="D99" s="996">
        <v>3472589</v>
      </c>
      <c r="E99" s="626">
        <v>3413275</v>
      </c>
      <c r="G99" s="997"/>
    </row>
    <row r="100" spans="3:7" ht="16.5" thickTop="1" thickBot="1">
      <c r="C100" s="628" t="s">
        <v>343</v>
      </c>
      <c r="D100" s="996">
        <v>104703952</v>
      </c>
      <c r="E100" s="626">
        <v>123823770</v>
      </c>
      <c r="G100" s="997"/>
    </row>
    <row r="101" spans="3:7" ht="16.5" thickTop="1" thickBot="1">
      <c r="C101" s="628" t="s">
        <v>344</v>
      </c>
      <c r="D101" s="996">
        <v>5956900</v>
      </c>
      <c r="E101" s="626">
        <v>5000000</v>
      </c>
      <c r="G101" s="997"/>
    </row>
    <row r="102" spans="3:7" ht="16.5" thickTop="1" thickBot="1">
      <c r="C102" s="628" t="s">
        <v>476</v>
      </c>
      <c r="D102" s="996">
        <v>2843794</v>
      </c>
      <c r="E102" s="626">
        <v>0</v>
      </c>
      <c r="G102" s="997"/>
    </row>
    <row r="103" spans="3:7" ht="16.5" thickTop="1" thickBot="1">
      <c r="C103" s="628" t="s">
        <v>345</v>
      </c>
      <c r="D103" s="996">
        <v>-6707716</v>
      </c>
      <c r="E103" s="626">
        <v>13525350</v>
      </c>
      <c r="G103" s="997"/>
    </row>
    <row r="104" spans="3:7" ht="16.5" thickTop="1" thickBot="1">
      <c r="C104" s="628" t="s">
        <v>346</v>
      </c>
      <c r="D104" s="996">
        <v>23104058</v>
      </c>
      <c r="E104" s="626">
        <v>19912163</v>
      </c>
      <c r="G104" s="997"/>
    </row>
    <row r="105" spans="3:7" ht="16.5" thickTop="1" thickBot="1">
      <c r="C105" s="628" t="s">
        <v>347</v>
      </c>
      <c r="D105" s="996">
        <v>18126371</v>
      </c>
      <c r="E105" s="626">
        <v>8737871</v>
      </c>
      <c r="G105" s="997"/>
    </row>
    <row r="106" spans="3:7" ht="16.5" thickTop="1" thickBot="1">
      <c r="C106" s="628" t="s">
        <v>349</v>
      </c>
      <c r="D106" s="996">
        <v>205148</v>
      </c>
      <c r="E106" s="626">
        <v>7625528</v>
      </c>
      <c r="G106" s="997"/>
    </row>
    <row r="107" spans="3:7" ht="16.5" thickTop="1" thickBot="1">
      <c r="C107" s="628" t="s">
        <v>350</v>
      </c>
      <c r="D107" s="996">
        <v>804786</v>
      </c>
      <c r="E107" s="626">
        <v>1091479</v>
      </c>
      <c r="G107" s="997"/>
    </row>
    <row r="108" spans="3:7" ht="16.5" thickTop="1" thickBot="1">
      <c r="C108" s="628" t="s">
        <v>351</v>
      </c>
      <c r="D108" s="996">
        <v>7003082</v>
      </c>
      <c r="E108" s="626">
        <v>803774</v>
      </c>
      <c r="G108" s="997"/>
    </row>
    <row r="109" spans="3:7" ht="16.5" thickTop="1" thickBot="1">
      <c r="C109" s="628" t="s">
        <v>348</v>
      </c>
      <c r="D109" s="996">
        <v>7613845</v>
      </c>
      <c r="E109" s="626">
        <v>5109589</v>
      </c>
      <c r="G109" s="997"/>
    </row>
    <row r="110" spans="3:7" ht="16.5" thickTop="1" thickBot="1">
      <c r="C110" s="994" t="s">
        <v>352</v>
      </c>
      <c r="D110" s="998">
        <f>+D88+D86+D84</f>
        <v>1813608816</v>
      </c>
      <c r="E110" s="998">
        <v>2007017468</v>
      </c>
    </row>
    <row r="111" spans="3:7" ht="15.75" thickTop="1">
      <c r="D111" s="997">
        <f>+D110-BG!C14</f>
        <v>0</v>
      </c>
      <c r="E111" s="997">
        <f>+E110-BG!D14</f>
        <v>0</v>
      </c>
    </row>
    <row r="114" spans="2:8" ht="18">
      <c r="B114" s="988" t="s">
        <v>431</v>
      </c>
    </row>
    <row r="115" spans="2:8" ht="9" customHeight="1">
      <c r="B115" s="988"/>
    </row>
    <row r="116" spans="2:8" ht="15" customHeight="1">
      <c r="B116" s="989" t="s">
        <v>407</v>
      </c>
      <c r="C116" s="989"/>
      <c r="D116" s="989"/>
      <c r="E116" s="989"/>
      <c r="F116" s="989"/>
      <c r="G116" s="989"/>
    </row>
    <row r="117" spans="2:8" ht="21.75" customHeight="1">
      <c r="B117" s="989"/>
      <c r="C117" s="989"/>
      <c r="D117" s="989"/>
      <c r="E117" s="989"/>
      <c r="F117" s="989"/>
      <c r="G117" s="989"/>
    </row>
    <row r="118" spans="2:8" ht="15.75" thickBot="1">
      <c r="C118" s="615"/>
      <c r="D118" s="991"/>
      <c r="E118" s="623" t="s">
        <v>325</v>
      </c>
    </row>
    <row r="119" spans="2:8" ht="16.5" thickTop="1" thickBot="1">
      <c r="C119" s="992" t="s">
        <v>353</v>
      </c>
      <c r="D119" s="993" t="s">
        <v>396</v>
      </c>
      <c r="E119" s="993" t="s">
        <v>324</v>
      </c>
    </row>
    <row r="120" spans="2:8" ht="16.5" thickTop="1" thickBot="1">
      <c r="C120" s="628" t="s">
        <v>540</v>
      </c>
      <c r="D120" s="996">
        <v>4140587329</v>
      </c>
      <c r="E120" s="626">
        <v>2662586274</v>
      </c>
    </row>
    <row r="121" spans="2:8" ht="16.5" thickTop="1" thickBot="1">
      <c r="C121" s="628" t="s">
        <v>541</v>
      </c>
      <c r="D121" s="996">
        <v>22213344</v>
      </c>
      <c r="E121" s="626">
        <v>1425600</v>
      </c>
    </row>
    <row r="122" spans="2:8" ht="16.5" thickTop="1" thickBot="1">
      <c r="C122" s="628" t="s">
        <v>542</v>
      </c>
      <c r="D122" s="996">
        <v>34421441956</v>
      </c>
      <c r="E122" s="626">
        <v>30700312926</v>
      </c>
      <c r="H122" s="997"/>
    </row>
    <row r="123" spans="2:8" ht="16.5" thickTop="1" thickBot="1">
      <c r="C123" s="628" t="s">
        <v>543</v>
      </c>
      <c r="D123" s="996">
        <v>2650000</v>
      </c>
      <c r="E123" s="626">
        <v>2650000</v>
      </c>
      <c r="H123" s="997"/>
    </row>
    <row r="124" spans="2:8" ht="16.5" thickTop="1" thickBot="1">
      <c r="C124" s="628" t="s">
        <v>544</v>
      </c>
      <c r="D124" s="996">
        <v>40097500</v>
      </c>
      <c r="E124" s="626">
        <v>1789000</v>
      </c>
      <c r="H124" s="997"/>
    </row>
    <row r="125" spans="2:8" ht="16.5" thickTop="1" thickBot="1">
      <c r="C125" s="628" t="s">
        <v>545</v>
      </c>
      <c r="D125" s="996">
        <v>553535271</v>
      </c>
      <c r="E125" s="626">
        <v>585801150</v>
      </c>
    </row>
    <row r="126" spans="2:8" ht="16.5" thickTop="1" thickBot="1">
      <c r="C126" s="628" t="s">
        <v>546</v>
      </c>
      <c r="D126" s="996">
        <f>154525230+13864850+69632500+13864850+24746210</f>
        <v>276633640</v>
      </c>
      <c r="E126" s="626">
        <v>425938250</v>
      </c>
    </row>
    <row r="127" spans="2:8" ht="16.5" thickTop="1" thickBot="1">
      <c r="C127" s="628" t="s">
        <v>547</v>
      </c>
      <c r="D127" s="996">
        <v>45293420</v>
      </c>
      <c r="E127" s="626">
        <v>24571850</v>
      </c>
    </row>
    <row r="128" spans="2:8" ht="16.5" thickTop="1" thickBot="1">
      <c r="C128" s="628" t="s">
        <v>548</v>
      </c>
      <c r="D128" s="996">
        <f>1088790118-1866711</f>
        <v>1086923407</v>
      </c>
      <c r="E128" s="626">
        <v>772825818</v>
      </c>
    </row>
    <row r="129" spans="1:7" ht="16.5" thickTop="1" thickBot="1">
      <c r="C129" s="628" t="s">
        <v>549</v>
      </c>
      <c r="D129" s="996">
        <v>-2001846</v>
      </c>
      <c r="E129" s="626">
        <v>-868339</v>
      </c>
    </row>
    <row r="130" spans="1:7" ht="16.5" thickTop="1" thickBot="1">
      <c r="C130" s="994" t="s">
        <v>354</v>
      </c>
      <c r="D130" s="998">
        <f>SUM(D120:D129)</f>
        <v>40587374021</v>
      </c>
      <c r="E130" s="625">
        <f>SUM(E120:E129)</f>
        <v>35177032529</v>
      </c>
    </row>
    <row r="131" spans="1:7" ht="15.75" thickTop="1"/>
    <row r="133" spans="1:7" ht="15" customHeight="1">
      <c r="B133" s="989" t="s">
        <v>477</v>
      </c>
      <c r="C133" s="989"/>
      <c r="D133" s="989"/>
      <c r="E133" s="989"/>
      <c r="F133" s="989"/>
      <c r="G133" s="989"/>
    </row>
    <row r="134" spans="1:7">
      <c r="A134" s="990"/>
      <c r="B134" s="989"/>
      <c r="C134" s="989"/>
      <c r="D134" s="989"/>
      <c r="E134" s="989"/>
      <c r="F134" s="989"/>
      <c r="G134" s="989"/>
    </row>
    <row r="135" spans="1:7" ht="20.25" customHeight="1">
      <c r="A135" s="990"/>
      <c r="B135" s="989"/>
      <c r="C135" s="989"/>
      <c r="D135" s="989"/>
      <c r="E135" s="989"/>
      <c r="F135" s="989"/>
      <c r="G135" s="989"/>
    </row>
    <row r="136" spans="1:7" ht="20.25" customHeight="1">
      <c r="A136" s="990"/>
      <c r="B136" s="999"/>
      <c r="C136" s="999"/>
      <c r="D136" s="999"/>
      <c r="E136" s="999"/>
      <c r="F136" s="999"/>
      <c r="G136" s="999"/>
    </row>
    <row r="137" spans="1:7" ht="21" customHeight="1"/>
    <row r="138" spans="1:7" ht="21" customHeight="1"/>
    <row r="139" spans="1:7" ht="21" customHeight="1" thickBot="1"/>
    <row r="140" spans="1:7" s="695" customFormat="1" ht="15.75" thickBot="1">
      <c r="C140" s="930" t="s">
        <v>494</v>
      </c>
      <c r="D140" s="931"/>
      <c r="E140" s="931"/>
      <c r="F140" s="932"/>
    </row>
    <row r="141" spans="1:7" s="695" customFormat="1" ht="15.75" thickBot="1">
      <c r="C141" s="689"/>
      <c r="D141" s="689"/>
      <c r="E141" s="689"/>
      <c r="F141" s="689"/>
    </row>
    <row r="142" spans="1:7" s="695" customFormat="1" ht="15.75" thickBot="1">
      <c r="C142" s="930" t="s">
        <v>561</v>
      </c>
      <c r="D142" s="931"/>
      <c r="E142" s="931"/>
      <c r="F142" s="932"/>
    </row>
    <row r="143" spans="1:7" s="695" customFormat="1" ht="15.75" thickBot="1">
      <c r="C143" s="689"/>
      <c r="D143" s="689"/>
      <c r="E143" s="689"/>
      <c r="F143" s="689"/>
    </row>
    <row r="144" spans="1:7" s="695" customFormat="1" ht="15.75" thickBot="1">
      <c r="C144" s="1000" t="s">
        <v>495</v>
      </c>
      <c r="D144" s="1001" t="s">
        <v>496</v>
      </c>
      <c r="E144" s="1002" t="s">
        <v>497</v>
      </c>
      <c r="F144" s="1003"/>
    </row>
    <row r="145" spans="3:9" s="695" customFormat="1" ht="51.75" customHeight="1" thickBot="1">
      <c r="C145" s="1004"/>
      <c r="D145" s="1005"/>
      <c r="E145" s="1005" t="s">
        <v>498</v>
      </c>
      <c r="F145" s="1006" t="s">
        <v>499</v>
      </c>
    </row>
    <row r="146" spans="3:9" s="695" customFormat="1" ht="15.75" thickBot="1">
      <c r="C146" s="689"/>
      <c r="D146" s="689"/>
      <c r="E146" s="1007"/>
      <c r="F146" s="689"/>
    </row>
    <row r="147" spans="3:9" s="695" customFormat="1" ht="15.75" thickTop="1">
      <c r="C147" s="690" t="s">
        <v>500</v>
      </c>
      <c r="D147" s="691">
        <v>9701240962</v>
      </c>
      <c r="E147" s="692"/>
      <c r="F147" s="693">
        <v>0</v>
      </c>
      <c r="G147" s="1008"/>
      <c r="H147" s="698"/>
      <c r="I147" s="1008"/>
    </row>
    <row r="148" spans="3:9" s="695" customFormat="1">
      <c r="C148" s="694" t="s">
        <v>501</v>
      </c>
      <c r="F148" s="696"/>
      <c r="G148" s="1008"/>
      <c r="H148" s="698"/>
      <c r="I148" s="1008"/>
    </row>
    <row r="149" spans="3:9" s="695" customFormat="1">
      <c r="C149" s="697" t="s">
        <v>502</v>
      </c>
      <c r="D149" s="698">
        <v>21034077945</v>
      </c>
      <c r="E149" s="699"/>
      <c r="F149" s="696">
        <v>0</v>
      </c>
      <c r="G149" s="1008"/>
      <c r="H149" s="698"/>
      <c r="I149" s="1008"/>
    </row>
    <row r="150" spans="3:9" s="695" customFormat="1">
      <c r="C150" s="697" t="s">
        <v>503</v>
      </c>
      <c r="D150" s="698">
        <v>9852055114</v>
      </c>
      <c r="F150" s="696">
        <v>0</v>
      </c>
      <c r="G150" s="1008"/>
      <c r="H150" s="698"/>
      <c r="I150" s="1008"/>
    </row>
    <row r="151" spans="3:9" s="695" customFormat="1">
      <c r="C151" s="697" t="s">
        <v>504</v>
      </c>
      <c r="D151" s="699">
        <v>0</v>
      </c>
      <c r="F151" s="696"/>
      <c r="H151" s="698"/>
    </row>
    <row r="152" spans="3:9" s="695" customFormat="1">
      <c r="C152" s="697"/>
      <c r="F152" s="696"/>
      <c r="H152" s="698"/>
    </row>
    <row r="153" spans="3:9" s="695" customFormat="1">
      <c r="C153" s="694" t="s">
        <v>505</v>
      </c>
      <c r="D153" s="700">
        <f>+D149+D150</f>
        <v>30886133059</v>
      </c>
      <c r="E153" s="699"/>
      <c r="F153" s="696">
        <v>0</v>
      </c>
      <c r="H153" s="698"/>
    </row>
    <row r="154" spans="3:9" s="695" customFormat="1">
      <c r="C154" s="697"/>
      <c r="D154" s="699"/>
      <c r="F154" s="701"/>
      <c r="H154" s="698"/>
    </row>
    <row r="155" spans="3:9" s="695" customFormat="1">
      <c r="C155" s="702" t="s">
        <v>552</v>
      </c>
      <c r="D155" s="487">
        <f>+D147+D153</f>
        <v>40587374021</v>
      </c>
      <c r="E155" s="699"/>
      <c r="F155" s="701"/>
      <c r="H155" s="698"/>
    </row>
    <row r="156" spans="3:9" s="695" customFormat="1">
      <c r="C156" s="703" t="s">
        <v>553</v>
      </c>
      <c r="D156" s="704">
        <v>0</v>
      </c>
      <c r="F156" s="701"/>
      <c r="H156" s="698"/>
    </row>
    <row r="157" spans="3:9" s="695" customFormat="1" ht="15.75" thickBot="1">
      <c r="C157" s="705" t="s">
        <v>554</v>
      </c>
      <c r="D157" s="706">
        <f>+D155-D156</f>
        <v>40587374021</v>
      </c>
      <c r="E157" s="707"/>
      <c r="F157" s="708"/>
      <c r="H157" s="698"/>
    </row>
    <row r="158" spans="3:9" s="695" customFormat="1">
      <c r="C158" s="1009" t="s">
        <v>506</v>
      </c>
      <c r="D158" s="1010"/>
      <c r="E158" s="709"/>
      <c r="F158" s="710"/>
    </row>
    <row r="159" spans="3:9" s="695" customFormat="1">
      <c r="C159" s="1011" t="s">
        <v>507</v>
      </c>
      <c r="D159" s="711"/>
      <c r="E159" s="712"/>
      <c r="F159" s="713"/>
    </row>
    <row r="160" spans="3:9" s="695" customFormat="1">
      <c r="C160" s="714" t="s">
        <v>502</v>
      </c>
      <c r="D160" s="715" t="s">
        <v>508</v>
      </c>
      <c r="E160" s="716"/>
      <c r="F160" s="713"/>
    </row>
    <row r="161" spans="1:9" s="695" customFormat="1">
      <c r="C161" s="714" t="s">
        <v>503</v>
      </c>
      <c r="D161" s="715" t="s">
        <v>509</v>
      </c>
      <c r="E161" s="716"/>
      <c r="F161" s="713"/>
    </row>
    <row r="162" spans="1:9" s="695" customFormat="1" ht="15.75" thickBot="1">
      <c r="C162" s="717" t="s">
        <v>504</v>
      </c>
      <c r="D162" s="718" t="s">
        <v>510</v>
      </c>
      <c r="E162" s="719"/>
      <c r="F162" s="720"/>
    </row>
    <row r="163" spans="1:9" ht="15.75" thickTop="1"/>
    <row r="170" spans="1:9" ht="18">
      <c r="B170" s="988" t="s">
        <v>511</v>
      </c>
    </row>
    <row r="171" spans="1:9" ht="15" customHeight="1">
      <c r="B171" s="988"/>
    </row>
    <row r="172" spans="1:9" ht="15" customHeight="1">
      <c r="B172" s="989" t="s">
        <v>512</v>
      </c>
      <c r="C172" s="989"/>
      <c r="D172" s="989"/>
      <c r="E172" s="989"/>
      <c r="F172" s="989"/>
      <c r="G172" s="989"/>
    </row>
    <row r="173" spans="1:9" ht="15" customHeight="1">
      <c r="B173" s="989"/>
      <c r="C173" s="989"/>
      <c r="D173" s="989"/>
      <c r="E173" s="989"/>
      <c r="F173" s="989"/>
      <c r="G173" s="989"/>
    </row>
    <row r="174" spans="1:9" ht="15" customHeight="1" thickBot="1">
      <c r="A174" s="1012"/>
      <c r="B174" s="1012"/>
      <c r="C174" s="1013"/>
      <c r="D174" s="1014"/>
      <c r="E174" s="637" t="s">
        <v>325</v>
      </c>
      <c r="F174" s="623"/>
    </row>
    <row r="175" spans="1:9" ht="16.5" thickTop="1" thickBot="1">
      <c r="A175" s="1012"/>
      <c r="B175" s="1012"/>
      <c r="C175" s="1015" t="s">
        <v>513</v>
      </c>
      <c r="D175" s="1016" t="s">
        <v>324</v>
      </c>
      <c r="E175" s="1016" t="s">
        <v>324</v>
      </c>
      <c r="F175" s="723"/>
      <c r="G175" s="631"/>
      <c r="H175" s="1017"/>
      <c r="I175" s="1018"/>
    </row>
    <row r="176" spans="1:9" ht="16.5" thickTop="1" thickBot="1">
      <c r="A176" s="1012"/>
      <c r="B176" s="1012"/>
      <c r="C176" s="1019" t="s">
        <v>514</v>
      </c>
      <c r="D176" s="1020"/>
      <c r="E176" s="1020">
        <v>4362140</v>
      </c>
      <c r="F176" s="632"/>
      <c r="G176" s="632"/>
      <c r="H176" s="1017"/>
      <c r="I176" s="1018"/>
    </row>
    <row r="177" spans="1:9" ht="16.5" thickTop="1" thickBot="1">
      <c r="A177" s="1012"/>
      <c r="B177" s="1012"/>
      <c r="C177" s="1019" t="s">
        <v>524</v>
      </c>
      <c r="D177" s="1021">
        <v>136240351</v>
      </c>
      <c r="E177" s="1021">
        <v>0</v>
      </c>
      <c r="F177" s="632"/>
      <c r="G177" s="632"/>
      <c r="H177" s="1017"/>
      <c r="I177" s="1018"/>
    </row>
    <row r="178" spans="1:9" ht="16.5" thickTop="1" thickBot="1">
      <c r="A178" s="1012"/>
      <c r="B178" s="1012"/>
      <c r="C178" s="1019" t="s">
        <v>515</v>
      </c>
      <c r="D178" s="1021">
        <v>3445598</v>
      </c>
      <c r="E178" s="1021">
        <v>2857926</v>
      </c>
      <c r="F178" s="632"/>
      <c r="G178" s="632"/>
    </row>
    <row r="179" spans="1:9" ht="16.5" thickTop="1" thickBot="1">
      <c r="A179" s="1012"/>
      <c r="B179" s="1012"/>
      <c r="C179" s="1019" t="s">
        <v>516</v>
      </c>
      <c r="D179" s="1021">
        <v>216158525</v>
      </c>
      <c r="E179" s="1021">
        <v>216158525</v>
      </c>
      <c r="F179" s="632"/>
      <c r="G179" s="632"/>
    </row>
    <row r="180" spans="1:9" ht="16.5" thickTop="1" thickBot="1">
      <c r="A180" s="1012"/>
      <c r="B180" s="1012"/>
      <c r="C180" s="1019" t="s">
        <v>517</v>
      </c>
      <c r="D180" s="1021">
        <v>2820000</v>
      </c>
      <c r="E180" s="1021">
        <v>9946000</v>
      </c>
      <c r="F180" s="632"/>
      <c r="G180" s="632"/>
    </row>
    <row r="181" spans="1:9" ht="16.5" thickTop="1" thickBot="1">
      <c r="A181" s="1012"/>
      <c r="B181" s="1012"/>
      <c r="C181" s="1019" t="s">
        <v>518</v>
      </c>
      <c r="D181" s="1021">
        <v>9413226</v>
      </c>
      <c r="E181" s="1021">
        <v>2310500</v>
      </c>
      <c r="F181" s="632"/>
      <c r="G181" s="632"/>
    </row>
    <row r="182" spans="1:9" ht="16.5" thickTop="1" thickBot="1">
      <c r="A182" s="1012"/>
      <c r="B182" s="1012"/>
      <c r="C182" s="1019" t="s">
        <v>519</v>
      </c>
      <c r="D182" s="1021">
        <v>3527320021</v>
      </c>
      <c r="E182" s="1021">
        <v>1920351447</v>
      </c>
      <c r="F182" s="632"/>
      <c r="G182" s="632"/>
    </row>
    <row r="183" spans="1:9" ht="16.5" thickTop="1" thickBot="1">
      <c r="A183" s="1012"/>
      <c r="B183" s="1012"/>
      <c r="C183" s="1019" t="s">
        <v>520</v>
      </c>
      <c r="D183" s="1021">
        <v>16622022</v>
      </c>
      <c r="E183" s="1021">
        <v>20458637</v>
      </c>
      <c r="F183" s="632"/>
      <c r="G183" s="632"/>
    </row>
    <row r="184" spans="1:9" ht="16.5" thickTop="1" thickBot="1">
      <c r="A184" s="1012"/>
      <c r="B184" s="1012"/>
      <c r="C184" s="1019" t="s">
        <v>521</v>
      </c>
      <c r="D184" s="1021">
        <v>176185787</v>
      </c>
      <c r="E184" s="1021">
        <v>51234867</v>
      </c>
      <c r="F184" s="721"/>
      <c r="G184" s="632"/>
    </row>
    <row r="185" spans="1:9" ht="16.5" thickTop="1" thickBot="1">
      <c r="A185" s="1012"/>
      <c r="B185" s="1012"/>
      <c r="C185" s="1022" t="s">
        <v>522</v>
      </c>
      <c r="D185" s="1021">
        <v>4134928</v>
      </c>
      <c r="E185" s="1021">
        <v>4134928</v>
      </c>
      <c r="F185" s="721"/>
      <c r="G185" s="632"/>
    </row>
    <row r="186" spans="1:9" ht="16.5" thickTop="1" thickBot="1">
      <c r="A186" s="1012"/>
      <c r="B186" s="1012"/>
      <c r="C186" s="1022" t="s">
        <v>525</v>
      </c>
      <c r="D186" s="1021">
        <v>24000000</v>
      </c>
      <c r="E186" s="1021">
        <v>0</v>
      </c>
      <c r="F186" s="721"/>
      <c r="G186" s="632"/>
    </row>
    <row r="187" spans="1:9" ht="16.5" thickTop="1" thickBot="1">
      <c r="A187" s="1012"/>
      <c r="B187" s="1012"/>
      <c r="C187" s="1022" t="s">
        <v>526</v>
      </c>
      <c r="D187" s="1021">
        <v>207977</v>
      </c>
      <c r="E187" s="1021">
        <v>0</v>
      </c>
      <c r="F187" s="721"/>
      <c r="G187" s="632"/>
    </row>
    <row r="188" spans="1:9" ht="16.5" thickTop="1" thickBot="1">
      <c r="A188" s="1012"/>
      <c r="B188" s="1012"/>
      <c r="C188" s="1023" t="s">
        <v>523</v>
      </c>
      <c r="D188" s="1024">
        <f>SUM(D176:D187)</f>
        <v>4116548435</v>
      </c>
      <c r="E188" s="1024">
        <v>2231814970</v>
      </c>
      <c r="F188" s="721"/>
      <c r="G188" s="632"/>
    </row>
    <row r="189" spans="1:9" ht="15.75" thickTop="1">
      <c r="A189" s="1012"/>
      <c r="B189" s="1012"/>
      <c r="C189" s="1025"/>
      <c r="D189" s="1026"/>
      <c r="E189" s="722"/>
      <c r="F189" s="721"/>
      <c r="G189" s="632"/>
    </row>
    <row r="190" spans="1:9">
      <c r="A190" s="1012"/>
      <c r="B190" s="1012"/>
      <c r="C190" s="1012"/>
      <c r="D190" s="1027"/>
      <c r="E190" s="1028"/>
      <c r="F190" s="1029"/>
    </row>
    <row r="191" spans="1:9" ht="18">
      <c r="A191" s="1012"/>
      <c r="B191" s="988" t="s">
        <v>433</v>
      </c>
      <c r="C191" s="1012"/>
      <c r="D191" s="1028"/>
      <c r="E191" s="1028"/>
      <c r="F191" s="1012"/>
    </row>
    <row r="192" spans="1:9" ht="18">
      <c r="A192" s="1012"/>
      <c r="B192" s="988"/>
      <c r="C192" s="1012"/>
      <c r="D192" s="1028"/>
      <c r="E192" s="1028"/>
      <c r="F192" s="1012"/>
    </row>
    <row r="193" spans="1:7" ht="15" customHeight="1">
      <c r="B193" s="989" t="s">
        <v>531</v>
      </c>
      <c r="C193" s="989"/>
      <c r="D193" s="989"/>
      <c r="E193" s="989"/>
      <c r="F193" s="989"/>
      <c r="G193" s="989"/>
    </row>
    <row r="194" spans="1:7" ht="18.75" customHeight="1">
      <c r="A194" s="1012"/>
      <c r="B194" s="989"/>
      <c r="C194" s="989"/>
      <c r="D194" s="989"/>
      <c r="E194" s="989"/>
      <c r="F194" s="989"/>
      <c r="G194" s="989"/>
    </row>
    <row r="195" spans="1:7">
      <c r="A195" s="1012"/>
      <c r="B195" s="1012"/>
      <c r="C195" s="1012"/>
      <c r="D195" s="1028"/>
      <c r="E195" s="1028"/>
      <c r="F195" s="1012"/>
    </row>
    <row r="196" spans="1:7" ht="15.75" thickBot="1">
      <c r="A196" s="1012"/>
      <c r="B196" s="1012"/>
      <c r="C196" s="615"/>
      <c r="D196" s="991"/>
      <c r="E196" s="623" t="s">
        <v>325</v>
      </c>
      <c r="F196" s="1012"/>
    </row>
    <row r="197" spans="1:7" ht="16.5" thickTop="1" thickBot="1">
      <c r="A197" s="1012"/>
      <c r="B197" s="1012"/>
      <c r="C197" s="992" t="s">
        <v>326</v>
      </c>
      <c r="D197" s="993" t="s">
        <v>396</v>
      </c>
      <c r="E197" s="624" t="s">
        <v>324</v>
      </c>
      <c r="F197" s="1012"/>
    </row>
    <row r="198" spans="1:7" ht="16.5" thickTop="1" thickBot="1">
      <c r="A198" s="1012"/>
      <c r="B198" s="1012"/>
      <c r="C198" s="628" t="s">
        <v>355</v>
      </c>
      <c r="D198" s="1030">
        <v>5282220318</v>
      </c>
      <c r="E198" s="629">
        <v>5392407856</v>
      </c>
      <c r="F198" s="1012"/>
    </row>
    <row r="199" spans="1:7" ht="16.5" thickTop="1" thickBot="1">
      <c r="A199" s="1012"/>
      <c r="B199" s="1012"/>
      <c r="C199" s="628" t="s">
        <v>356</v>
      </c>
      <c r="D199" s="996">
        <v>3529847164</v>
      </c>
      <c r="E199" s="626">
        <v>4939953374</v>
      </c>
      <c r="F199" s="1012"/>
    </row>
    <row r="200" spans="1:7" ht="16.5" thickTop="1" thickBot="1">
      <c r="A200" s="1012"/>
      <c r="B200" s="1012"/>
      <c r="C200" s="628" t="s">
        <v>357</v>
      </c>
      <c r="D200" s="996">
        <v>3004044091</v>
      </c>
      <c r="E200" s="626">
        <v>2802909866</v>
      </c>
      <c r="F200" s="1012"/>
    </row>
    <row r="201" spans="1:7" ht="16.5" thickTop="1" thickBot="1">
      <c r="A201" s="1012"/>
      <c r="B201" s="1012"/>
      <c r="C201" s="628" t="s">
        <v>358</v>
      </c>
      <c r="D201" s="996">
        <v>1730071432</v>
      </c>
      <c r="E201" s="626">
        <v>1151005161</v>
      </c>
      <c r="F201" s="1012"/>
    </row>
    <row r="202" spans="1:7" ht="16.5" thickTop="1" thickBot="1">
      <c r="A202" s="1012"/>
      <c r="B202" s="1012"/>
      <c r="C202" s="628" t="s">
        <v>359</v>
      </c>
      <c r="D202" s="996">
        <v>301472957</v>
      </c>
      <c r="E202" s="626">
        <v>198811011</v>
      </c>
      <c r="F202" s="1012"/>
    </row>
    <row r="203" spans="1:7" ht="16.5" thickTop="1" thickBot="1">
      <c r="A203" s="1012"/>
      <c r="B203" s="1012"/>
      <c r="C203" s="628" t="s">
        <v>360</v>
      </c>
      <c r="D203" s="996">
        <v>4797944051</v>
      </c>
      <c r="E203" s="626">
        <v>2381253929</v>
      </c>
      <c r="F203" s="1012"/>
    </row>
    <row r="204" spans="1:7" ht="16.5" thickTop="1" thickBot="1">
      <c r="A204" s="1012"/>
      <c r="B204" s="1012"/>
      <c r="C204" s="994" t="s">
        <v>361</v>
      </c>
      <c r="D204" s="998">
        <f>SUM(D198:D203)</f>
        <v>18645600013</v>
      </c>
      <c r="E204" s="625">
        <v>16866341197</v>
      </c>
      <c r="F204" s="1012"/>
    </row>
    <row r="205" spans="1:7" ht="15.75" thickTop="1">
      <c r="A205" s="1012"/>
      <c r="B205" s="1012"/>
      <c r="C205" s="1031"/>
      <c r="D205" s="1032"/>
      <c r="E205" s="630"/>
      <c r="F205" s="1012"/>
    </row>
    <row r="206" spans="1:7" ht="15.75" customHeight="1">
      <c r="A206" s="1012"/>
      <c r="B206" s="1012"/>
      <c r="C206" s="1031"/>
      <c r="D206" s="1032"/>
      <c r="E206" s="630"/>
      <c r="F206" s="1012"/>
    </row>
    <row r="207" spans="1:7" ht="15.75" customHeight="1">
      <c r="A207" s="1012"/>
      <c r="B207" s="988" t="s">
        <v>432</v>
      </c>
      <c r="C207" s="1012"/>
      <c r="D207" s="1028"/>
      <c r="E207" s="1028"/>
      <c r="F207" s="1012"/>
    </row>
    <row r="208" spans="1:7" ht="15.75" customHeight="1">
      <c r="A208" s="1012"/>
      <c r="B208" s="988"/>
      <c r="C208" s="1012"/>
      <c r="D208" s="1028"/>
      <c r="E208" s="1028"/>
      <c r="F208" s="1012"/>
    </row>
    <row r="209" spans="1:10">
      <c r="A209" s="1012"/>
      <c r="B209" s="989" t="s">
        <v>408</v>
      </c>
      <c r="C209" s="989"/>
      <c r="D209" s="989"/>
      <c r="E209" s="989"/>
      <c r="F209" s="989"/>
      <c r="G209" s="989"/>
    </row>
    <row r="210" spans="1:10">
      <c r="A210" s="1012"/>
      <c r="B210" s="989"/>
      <c r="C210" s="989"/>
      <c r="D210" s="989"/>
      <c r="E210" s="989"/>
      <c r="F210" s="989"/>
      <c r="G210" s="989"/>
    </row>
    <row r="211" spans="1:10">
      <c r="A211" s="1012"/>
      <c r="B211" s="1012"/>
      <c r="C211" s="1012"/>
      <c r="D211" s="1028"/>
      <c r="E211" s="1028"/>
      <c r="F211" s="1012"/>
    </row>
    <row r="212" spans="1:10" ht="15.75" thickBot="1">
      <c r="A212" s="1012"/>
      <c r="B212" s="1012"/>
      <c r="C212" s="1012"/>
      <c r="D212" s="1028"/>
      <c r="E212" s="623" t="s">
        <v>325</v>
      </c>
      <c r="F212" s="1012"/>
      <c r="H212" s="1033"/>
      <c r="I212" s="1034"/>
    </row>
    <row r="213" spans="1:10" ht="16.5" thickTop="1" thickBot="1">
      <c r="A213" s="1012"/>
      <c r="B213" s="1012"/>
      <c r="C213" s="992" t="s">
        <v>326</v>
      </c>
      <c r="D213" s="993" t="s">
        <v>396</v>
      </c>
      <c r="E213" s="624" t="s">
        <v>324</v>
      </c>
      <c r="F213" s="1012"/>
      <c r="H213" s="1035"/>
      <c r="I213" s="1036"/>
    </row>
    <row r="214" spans="1:10" ht="16.5" thickTop="1" thickBot="1">
      <c r="C214" s="628" t="s">
        <v>362</v>
      </c>
      <c r="D214" s="1030">
        <v>133272869</v>
      </c>
      <c r="E214" s="629">
        <v>76375719</v>
      </c>
      <c r="H214" s="1035"/>
      <c r="I214" s="1037"/>
    </row>
    <row r="215" spans="1:10" ht="16.5" thickTop="1" thickBot="1">
      <c r="C215" s="628" t="s">
        <v>363</v>
      </c>
      <c r="D215" s="996">
        <v>39500000</v>
      </c>
      <c r="E215" s="626">
        <v>33000000</v>
      </c>
      <c r="H215" s="1035"/>
      <c r="I215" s="1037"/>
    </row>
    <row r="216" spans="1:10" ht="16.5" thickTop="1" thickBot="1">
      <c r="C216" s="628" t="s">
        <v>364</v>
      </c>
      <c r="D216" s="996">
        <v>2005478</v>
      </c>
      <c r="E216" s="626">
        <v>0</v>
      </c>
      <c r="H216" s="1035"/>
      <c r="I216" s="1037"/>
    </row>
    <row r="217" spans="1:10" ht="16.5" thickTop="1" thickBot="1">
      <c r="C217" s="628" t="s">
        <v>365</v>
      </c>
      <c r="D217" s="996">
        <v>104780356</v>
      </c>
      <c r="E217" s="629">
        <v>72429687</v>
      </c>
      <c r="H217" s="1038"/>
      <c r="I217" s="724"/>
    </row>
    <row r="218" spans="1:10" ht="16.5" thickTop="1" thickBot="1">
      <c r="C218" s="994" t="s">
        <v>366</v>
      </c>
      <c r="D218" s="625">
        <f>SUM(D214:D217)</f>
        <v>279558703</v>
      </c>
      <c r="E218" s="625">
        <f>SUM(E214:E217)</f>
        <v>181805406</v>
      </c>
    </row>
    <row r="219" spans="1:10" ht="16.5" thickTop="1">
      <c r="D219" s="1039"/>
      <c r="E219" s="1039"/>
    </row>
    <row r="221" spans="1:10" s="938" customFormat="1" ht="18">
      <c r="B221" s="1040" t="s">
        <v>434</v>
      </c>
      <c r="C221" s="1041"/>
      <c r="D221" s="1042"/>
      <c r="E221" s="1042"/>
      <c r="F221" s="1041"/>
      <c r="J221" s="976"/>
    </row>
    <row r="222" spans="1:10" s="938" customFormat="1" ht="18">
      <c r="B222" s="1040"/>
      <c r="C222" s="1041"/>
      <c r="D222" s="1042"/>
      <c r="E222" s="1042"/>
      <c r="F222" s="1041"/>
      <c r="J222" s="976"/>
    </row>
    <row r="223" spans="1:10">
      <c r="B223" s="989" t="s">
        <v>408</v>
      </c>
      <c r="C223" s="989"/>
      <c r="D223" s="989"/>
      <c r="E223" s="989"/>
      <c r="F223" s="989"/>
      <c r="G223" s="989"/>
    </row>
    <row r="224" spans="1:10" s="938" customFormat="1" ht="16.5" customHeight="1">
      <c r="B224" s="989"/>
      <c r="C224" s="989"/>
      <c r="D224" s="989"/>
      <c r="E224" s="989"/>
      <c r="F224" s="989"/>
      <c r="G224" s="989"/>
      <c r="J224" s="976"/>
    </row>
    <row r="225" spans="2:10" s="938" customFormat="1" ht="15.75">
      <c r="B225" s="1043"/>
      <c r="J225" s="976"/>
    </row>
    <row r="226" spans="2:10" s="938" customFormat="1" ht="15.75" thickBot="1">
      <c r="C226" s="1012"/>
      <c r="D226" s="1028"/>
      <c r="E226" s="623" t="s">
        <v>325</v>
      </c>
      <c r="F226" s="633"/>
      <c r="J226" s="976"/>
    </row>
    <row r="227" spans="2:10" s="695" customFormat="1" ht="16.5" thickTop="1" thickBot="1">
      <c r="C227" s="1015" t="s">
        <v>326</v>
      </c>
      <c r="D227" s="1016" t="s">
        <v>396</v>
      </c>
      <c r="E227" s="634" t="s">
        <v>324</v>
      </c>
      <c r="J227" s="698"/>
    </row>
    <row r="228" spans="2:10" s="695" customFormat="1" ht="16.5" thickTop="1" thickBot="1">
      <c r="C228" s="1019" t="s">
        <v>367</v>
      </c>
      <c r="D228" s="635">
        <v>1004745206</v>
      </c>
      <c r="E228" s="1044">
        <v>1504372604</v>
      </c>
      <c r="J228" s="698"/>
    </row>
    <row r="229" spans="2:10" ht="16.5" thickTop="1" thickBot="1">
      <c r="C229" s="628" t="s">
        <v>409</v>
      </c>
      <c r="D229" s="629">
        <v>1170877632</v>
      </c>
      <c r="E229" s="996">
        <v>989230586</v>
      </c>
    </row>
    <row r="230" spans="2:10" s="695" customFormat="1" ht="16.5" thickTop="1" thickBot="1">
      <c r="C230" s="1023" t="s">
        <v>437</v>
      </c>
      <c r="D230" s="636">
        <f>SUM(D228:D229)</f>
        <v>2175622838</v>
      </c>
      <c r="E230" s="636">
        <v>2493603190</v>
      </c>
      <c r="J230" s="698"/>
    </row>
    <row r="231" spans="2:10" s="695" customFormat="1" ht="16.5" thickTop="1" thickBot="1">
      <c r="J231" s="698"/>
    </row>
    <row r="232" spans="2:10" s="695" customFormat="1" ht="16.5" thickTop="1" thickBot="1">
      <c r="C232" s="1015" t="s">
        <v>326</v>
      </c>
      <c r="D232" s="1016" t="s">
        <v>396</v>
      </c>
      <c r="E232" s="634" t="s">
        <v>324</v>
      </c>
      <c r="J232" s="698"/>
    </row>
    <row r="233" spans="2:10" s="695" customFormat="1" ht="16.5" thickTop="1" thickBot="1">
      <c r="C233" s="1019" t="s">
        <v>438</v>
      </c>
      <c r="D233" s="635">
        <v>5481883568</v>
      </c>
      <c r="E233" s="1044">
        <v>5481883568</v>
      </c>
      <c r="J233" s="698"/>
    </row>
    <row r="234" spans="2:10" s="695" customFormat="1" ht="16.5" thickTop="1" thickBot="1">
      <c r="C234" s="1023" t="s">
        <v>368</v>
      </c>
      <c r="D234" s="636">
        <f>SUM(D233:D233)</f>
        <v>5481883568</v>
      </c>
      <c r="E234" s="636">
        <v>5481883568</v>
      </c>
      <c r="J234" s="698"/>
    </row>
    <row r="235" spans="2:10" s="695" customFormat="1" ht="15.75" thickTop="1">
      <c r="J235" s="698"/>
    </row>
    <row r="236" spans="2:10" ht="15.75">
      <c r="B236" s="978"/>
      <c r="D236" s="1045"/>
      <c r="E236" s="1045"/>
    </row>
    <row r="237" spans="2:10" ht="18">
      <c r="B237" s="1046" t="s">
        <v>435</v>
      </c>
    </row>
    <row r="238" spans="2:10" ht="15.75" customHeight="1">
      <c r="B238" s="989" t="s">
        <v>436</v>
      </c>
      <c r="C238" s="989"/>
      <c r="D238" s="989"/>
      <c r="E238" s="989"/>
      <c r="F238" s="989"/>
      <c r="G238" s="989"/>
    </row>
    <row r="239" spans="2:10" ht="15" customHeight="1">
      <c r="B239" s="989"/>
      <c r="C239" s="989"/>
      <c r="D239" s="989"/>
      <c r="E239" s="989"/>
      <c r="F239" s="989"/>
      <c r="G239" s="989"/>
    </row>
    <row r="240" spans="2:10" ht="15" customHeight="1">
      <c r="B240" s="989"/>
      <c r="C240" s="989"/>
      <c r="D240" s="989"/>
      <c r="E240" s="989"/>
      <c r="F240" s="989"/>
      <c r="G240" s="989"/>
    </row>
    <row r="241" spans="1:7" ht="15" customHeight="1" thickBot="1">
      <c r="B241" s="999"/>
      <c r="C241" s="695"/>
      <c r="D241" s="695"/>
      <c r="E241" s="637" t="s">
        <v>325</v>
      </c>
      <c r="F241" s="999"/>
      <c r="G241" s="999"/>
    </row>
    <row r="242" spans="1:7" ht="15" customHeight="1" thickTop="1" thickBot="1">
      <c r="B242" s="999"/>
      <c r="C242" s="1015" t="s">
        <v>326</v>
      </c>
      <c r="D242" s="1016" t="s">
        <v>396</v>
      </c>
      <c r="E242" s="634" t="s">
        <v>324</v>
      </c>
      <c r="F242" s="999"/>
      <c r="G242" s="999"/>
    </row>
    <row r="243" spans="1:7" ht="16.5" customHeight="1" thickTop="1" thickBot="1">
      <c r="B243" s="999"/>
      <c r="C243" s="1019" t="s">
        <v>439</v>
      </c>
      <c r="D243" s="638">
        <v>29007274</v>
      </c>
      <c r="E243" s="488">
        <v>14632728</v>
      </c>
      <c r="F243" s="999"/>
      <c r="G243" s="999"/>
    </row>
    <row r="244" spans="1:7" ht="16.5" customHeight="1" thickTop="1" thickBot="1">
      <c r="B244" s="999"/>
      <c r="C244" s="1023" t="s">
        <v>369</v>
      </c>
      <c r="D244" s="636">
        <f>SUM(D243:D243)</f>
        <v>29007274</v>
      </c>
      <c r="E244" s="636">
        <f>SUM(E243:E243)</f>
        <v>14632728</v>
      </c>
      <c r="F244" s="999"/>
      <c r="G244" s="999"/>
    </row>
    <row r="245" spans="1:7" ht="15" customHeight="1" thickTop="1">
      <c r="B245" s="999"/>
      <c r="C245" s="999"/>
      <c r="D245" s="999"/>
      <c r="E245" s="999"/>
      <c r="F245" s="999"/>
      <c r="G245" s="999"/>
    </row>
    <row r="246" spans="1:7" ht="15" customHeight="1">
      <c r="B246" s="999"/>
      <c r="C246" s="999"/>
      <c r="D246" s="1045"/>
      <c r="E246" s="1045"/>
      <c r="F246" s="999"/>
      <c r="G246" s="999"/>
    </row>
    <row r="247" spans="1:7" ht="18">
      <c r="B247" s="988" t="s">
        <v>440</v>
      </c>
    </row>
    <row r="248" spans="1:7" ht="18">
      <c r="B248" s="1047"/>
    </row>
    <row r="249" spans="1:7" ht="15.95" customHeight="1">
      <c r="A249" s="1012"/>
      <c r="B249" s="1048" t="s">
        <v>532</v>
      </c>
      <c r="C249" s="1048"/>
      <c r="D249" s="1048"/>
      <c r="E249" s="1048"/>
      <c r="F249" s="1048"/>
      <c r="G249" s="1048"/>
    </row>
    <row r="250" spans="1:7" ht="15.95" customHeight="1">
      <c r="B250" s="1048"/>
      <c r="C250" s="1048"/>
      <c r="D250" s="1048"/>
      <c r="E250" s="1048"/>
      <c r="F250" s="1048"/>
      <c r="G250" s="1048"/>
    </row>
    <row r="251" spans="1:7" ht="15.95" customHeight="1">
      <c r="B251" s="1048"/>
      <c r="C251" s="1048"/>
      <c r="D251" s="1048"/>
      <c r="E251" s="1048"/>
      <c r="F251" s="1048"/>
      <c r="G251" s="1048"/>
    </row>
    <row r="253" spans="1:7" ht="15.75" thickBot="1">
      <c r="C253" s="1013"/>
      <c r="D253" s="1014"/>
      <c r="E253" s="637" t="s">
        <v>325</v>
      </c>
    </row>
    <row r="254" spans="1:7" ht="16.5" thickTop="1" thickBot="1">
      <c r="C254" s="1015" t="s">
        <v>326</v>
      </c>
      <c r="D254" s="1016" t="s">
        <v>396</v>
      </c>
      <c r="E254" s="634" t="s">
        <v>324</v>
      </c>
    </row>
    <row r="255" spans="1:7" ht="16.5" thickTop="1" thickBot="1">
      <c r="C255" s="1019" t="s">
        <v>441</v>
      </c>
      <c r="D255" s="1020">
        <v>1407537902</v>
      </c>
      <c r="E255" s="635">
        <v>824523747</v>
      </c>
    </row>
    <row r="256" spans="1:7" ht="16.5" thickTop="1" thickBot="1">
      <c r="C256" s="1019" t="s">
        <v>442</v>
      </c>
      <c r="D256" s="1020">
        <v>9480292816</v>
      </c>
      <c r="E256" s="635">
        <v>4602886660</v>
      </c>
    </row>
    <row r="257" spans="2:9" ht="16.5" thickTop="1" thickBot="1">
      <c r="C257" s="1019" t="s">
        <v>478</v>
      </c>
      <c r="D257" s="1020">
        <v>2116892</v>
      </c>
      <c r="E257" s="1044">
        <v>0</v>
      </c>
    </row>
    <row r="258" spans="2:9" ht="16.5" thickTop="1" thickBot="1">
      <c r="C258" s="1019" t="s">
        <v>443</v>
      </c>
      <c r="D258" s="1044">
        <v>0</v>
      </c>
      <c r="E258" s="638">
        <v>2506660</v>
      </c>
    </row>
    <row r="259" spans="2:9" ht="16.5" thickTop="1" thickBot="1">
      <c r="C259" s="1023" t="s">
        <v>370</v>
      </c>
      <c r="D259" s="636">
        <f>SUM(D255:D258)</f>
        <v>10889947610</v>
      </c>
      <c r="E259" s="636">
        <f>SUM(E255:E258)</f>
        <v>5429917067</v>
      </c>
    </row>
    <row r="260" spans="2:9" ht="15.75" thickTop="1"/>
    <row r="262" spans="2:9" ht="18">
      <c r="B262" s="988" t="s">
        <v>444</v>
      </c>
    </row>
    <row r="263" spans="2:9" ht="18">
      <c r="B263" s="1047"/>
    </row>
    <row r="264" spans="2:9" ht="15" customHeight="1">
      <c r="B264" s="1048" t="s">
        <v>533</v>
      </c>
      <c r="C264" s="1048"/>
      <c r="D264" s="1048"/>
      <c r="E264" s="1048"/>
      <c r="F264" s="1048"/>
      <c r="G264" s="1048"/>
    </row>
    <row r="265" spans="2:9" ht="3.75" customHeight="1">
      <c r="B265" s="1048"/>
      <c r="C265" s="1048"/>
      <c r="D265" s="1048"/>
      <c r="E265" s="1048"/>
      <c r="F265" s="1048"/>
      <c r="G265" s="1048"/>
    </row>
    <row r="266" spans="2:9" ht="15" customHeight="1">
      <c r="B266" s="1048"/>
      <c r="C266" s="1048"/>
      <c r="D266" s="1048"/>
      <c r="E266" s="1048"/>
      <c r="F266" s="1048"/>
      <c r="G266" s="1048"/>
    </row>
    <row r="267" spans="2:9" ht="15.75" thickBot="1">
      <c r="C267" s="615"/>
      <c r="D267" s="991"/>
      <c r="E267" s="623" t="s">
        <v>325</v>
      </c>
    </row>
    <row r="268" spans="2:9" ht="16.5" thickTop="1" thickBot="1">
      <c r="C268" s="992" t="s">
        <v>326</v>
      </c>
      <c r="D268" s="993" t="s">
        <v>396</v>
      </c>
      <c r="E268" s="624" t="s">
        <v>324</v>
      </c>
    </row>
    <row r="269" spans="2:9" ht="16.5" thickTop="1" thickBot="1">
      <c r="C269" s="628" t="s">
        <v>479</v>
      </c>
      <c r="D269" s="1030">
        <v>1099452056</v>
      </c>
      <c r="E269" s="996">
        <v>0</v>
      </c>
      <c r="H269" s="1035"/>
      <c r="I269" s="1036"/>
    </row>
    <row r="270" spans="2:9" ht="16.5" thickTop="1" thickBot="1">
      <c r="C270" s="628" t="s">
        <v>371</v>
      </c>
      <c r="D270" s="1030">
        <v>6760082191</v>
      </c>
      <c r="E270" s="996">
        <v>7420698629</v>
      </c>
      <c r="H270" s="1035"/>
      <c r="I270" s="1036"/>
    </row>
    <row r="271" spans="2:9" ht="16.5" thickTop="1" thickBot="1">
      <c r="C271" s="628" t="s">
        <v>372</v>
      </c>
      <c r="D271" s="1030">
        <v>1840389041</v>
      </c>
      <c r="E271" s="996">
        <v>1880778082</v>
      </c>
      <c r="H271" s="1035"/>
      <c r="I271" s="1036"/>
    </row>
    <row r="272" spans="2:9" ht="16.5" thickTop="1" thickBot="1">
      <c r="C272" s="628" t="s">
        <v>373</v>
      </c>
      <c r="D272" s="1030">
        <v>3074178086</v>
      </c>
      <c r="E272" s="996">
        <v>3092671235</v>
      </c>
      <c r="H272" s="1035"/>
      <c r="I272" s="1037"/>
    </row>
    <row r="273" spans="2:9" ht="16.5" thickTop="1" thickBot="1">
      <c r="C273" s="628" t="s">
        <v>374</v>
      </c>
      <c r="D273" s="996">
        <v>2085690945</v>
      </c>
      <c r="E273" s="996">
        <v>2173392852</v>
      </c>
      <c r="H273" s="1035"/>
      <c r="I273" s="1037"/>
    </row>
    <row r="274" spans="2:9" ht="16.5" thickTop="1" thickBot="1">
      <c r="C274" s="628" t="s">
        <v>375</v>
      </c>
      <c r="D274" s="996">
        <v>683276044</v>
      </c>
      <c r="E274" s="996">
        <v>1366794055</v>
      </c>
      <c r="H274" s="1035"/>
      <c r="I274" s="1037"/>
    </row>
    <row r="275" spans="2:9" ht="16.5" thickTop="1" thickBot="1">
      <c r="C275" s="628" t="s">
        <v>376</v>
      </c>
      <c r="D275" s="996">
        <v>935839726</v>
      </c>
      <c r="E275" s="996">
        <v>1058769863</v>
      </c>
      <c r="H275" s="1035"/>
      <c r="I275" s="1037"/>
    </row>
    <row r="276" spans="2:9" ht="16.5" thickTop="1" thickBot="1">
      <c r="C276" s="628" t="s">
        <v>377</v>
      </c>
      <c r="D276" s="996">
        <v>1612013700</v>
      </c>
      <c r="E276" s="996">
        <v>1059178083</v>
      </c>
      <c r="H276" s="1035"/>
      <c r="I276" s="1037"/>
    </row>
    <row r="277" spans="2:9" ht="16.5" thickTop="1" thickBot="1">
      <c r="C277" s="628" t="s">
        <v>378</v>
      </c>
      <c r="D277" s="996">
        <v>2147447392</v>
      </c>
      <c r="E277" s="996">
        <v>0</v>
      </c>
      <c r="H277" s="1035"/>
      <c r="I277" s="1037"/>
    </row>
    <row r="278" spans="2:9" ht="16.5" thickTop="1" thickBot="1">
      <c r="C278" s="628" t="s">
        <v>379</v>
      </c>
      <c r="D278" s="996">
        <v>1020054795</v>
      </c>
      <c r="E278" s="996">
        <v>1049972604</v>
      </c>
      <c r="H278" s="1035"/>
      <c r="I278" s="1037"/>
    </row>
    <row r="279" spans="2:9" ht="16.5" thickTop="1" thickBot="1">
      <c r="C279" s="628" t="s">
        <v>473</v>
      </c>
      <c r="D279" s="996">
        <v>1932481610</v>
      </c>
      <c r="E279" s="996">
        <v>0</v>
      </c>
    </row>
    <row r="280" spans="2:9" ht="16.5" thickTop="1" thickBot="1">
      <c r="C280" s="628" t="s">
        <v>480</v>
      </c>
      <c r="D280" s="996">
        <v>905292172</v>
      </c>
      <c r="E280" s="996">
        <v>0</v>
      </c>
    </row>
    <row r="281" spans="2:9" ht="16.5" thickTop="1" thickBot="1">
      <c r="C281" s="994" t="s">
        <v>380</v>
      </c>
      <c r="D281" s="998">
        <f>SUM(D269:D280)</f>
        <v>24096197758</v>
      </c>
      <c r="E281" s="625">
        <f>SUM(E270:E279)</f>
        <v>19102255403</v>
      </c>
    </row>
    <row r="282" spans="2:9" ht="15.75" thickTop="1"/>
    <row r="284" spans="2:9" ht="18">
      <c r="B284" s="1046" t="s">
        <v>447</v>
      </c>
    </row>
    <row r="285" spans="2:9" ht="18">
      <c r="B285" s="1047"/>
    </row>
    <row r="286" spans="2:9">
      <c r="B286" s="989" t="s">
        <v>534</v>
      </c>
      <c r="C286" s="989"/>
      <c r="D286" s="989"/>
      <c r="E286" s="989"/>
      <c r="F286" s="989"/>
      <c r="G286" s="989"/>
    </row>
    <row r="287" spans="2:9">
      <c r="B287" s="989"/>
      <c r="C287" s="989"/>
      <c r="D287" s="989"/>
      <c r="E287" s="989"/>
      <c r="F287" s="989"/>
      <c r="G287" s="989"/>
    </row>
    <row r="288" spans="2:9">
      <c r="E288" s="623"/>
    </row>
    <row r="289" spans="2:7" ht="15.75" thickBot="1">
      <c r="E289" s="623" t="s">
        <v>325</v>
      </c>
    </row>
    <row r="290" spans="2:7" ht="16.5" thickTop="1" thickBot="1">
      <c r="C290" s="992" t="s">
        <v>326</v>
      </c>
      <c r="D290" s="993" t="s">
        <v>396</v>
      </c>
      <c r="E290" s="624" t="s">
        <v>324</v>
      </c>
    </row>
    <row r="291" spans="2:7" ht="16.5" thickTop="1" thickBot="1">
      <c r="C291" s="628" t="s">
        <v>381</v>
      </c>
      <c r="D291" s="1030">
        <v>108880524</v>
      </c>
      <c r="E291" s="626">
        <v>83243306</v>
      </c>
    </row>
    <row r="292" spans="2:7" ht="16.5" thickTop="1" thickBot="1">
      <c r="C292" s="994" t="s">
        <v>382</v>
      </c>
      <c r="D292" s="625">
        <f>SUM(D291)</f>
        <v>108880524</v>
      </c>
      <c r="E292" s="625">
        <f>SUM(E290:E291)</f>
        <v>83243306</v>
      </c>
    </row>
    <row r="293" spans="2:7" ht="15.75" thickTop="1"/>
    <row r="294" spans="2:7" ht="15.75">
      <c r="D294" s="1045"/>
      <c r="E294" s="1045"/>
    </row>
    <row r="295" spans="2:7" ht="18">
      <c r="B295" s="988" t="s">
        <v>448</v>
      </c>
    </row>
    <row r="296" spans="2:7" ht="18">
      <c r="B296" s="1047"/>
    </row>
    <row r="297" spans="2:7" ht="15.95" customHeight="1">
      <c r="B297" s="989" t="s">
        <v>535</v>
      </c>
      <c r="C297" s="989"/>
      <c r="D297" s="989"/>
      <c r="E297" s="989"/>
      <c r="F297" s="989"/>
      <c r="G297" s="989"/>
    </row>
    <row r="298" spans="2:7" ht="15.95" customHeight="1">
      <c r="B298" s="989"/>
      <c r="C298" s="989"/>
      <c r="D298" s="989"/>
      <c r="E298" s="989"/>
      <c r="F298" s="989"/>
      <c r="G298" s="989"/>
    </row>
    <row r="299" spans="2:7">
      <c r="C299" s="615"/>
      <c r="D299" s="991"/>
      <c r="E299" s="623"/>
    </row>
    <row r="300" spans="2:7" ht="15.75" thickBot="1">
      <c r="C300" s="615"/>
      <c r="D300" s="991"/>
      <c r="E300" s="623" t="s">
        <v>325</v>
      </c>
    </row>
    <row r="301" spans="2:7" ht="16.5" thickTop="1" thickBot="1">
      <c r="C301" s="992" t="s">
        <v>326</v>
      </c>
      <c r="D301" s="993" t="s">
        <v>396</v>
      </c>
      <c r="E301" s="624" t="s">
        <v>324</v>
      </c>
    </row>
    <row r="302" spans="2:7" ht="16.5" thickTop="1" thickBot="1">
      <c r="C302" s="628" t="s">
        <v>383</v>
      </c>
      <c r="D302" s="1030">
        <v>263551409</v>
      </c>
      <c r="E302" s="629">
        <v>149321409</v>
      </c>
    </row>
    <row r="303" spans="2:7" ht="16.5" thickTop="1" thickBot="1">
      <c r="C303" s="628" t="s">
        <v>384</v>
      </c>
      <c r="D303" s="1030">
        <v>17094104</v>
      </c>
      <c r="E303" s="629">
        <v>15720042</v>
      </c>
    </row>
    <row r="304" spans="2:7" ht="16.5" thickTop="1" thickBot="1">
      <c r="C304" s="628" t="s">
        <v>385</v>
      </c>
      <c r="D304" s="1030">
        <v>278989034</v>
      </c>
      <c r="E304" s="629">
        <v>278989034</v>
      </c>
    </row>
    <row r="305" spans="2:7" ht="16.5" thickTop="1" thickBot="1">
      <c r="C305" s="628" t="s">
        <v>527</v>
      </c>
      <c r="D305" s="1030">
        <v>20000000</v>
      </c>
      <c r="E305" s="1044">
        <v>0</v>
      </c>
    </row>
    <row r="306" spans="2:7" ht="16.5" thickTop="1" thickBot="1">
      <c r="C306" s="994" t="s">
        <v>386</v>
      </c>
      <c r="D306" s="625">
        <f>SUM(D302:D305)</f>
        <v>579634547</v>
      </c>
      <c r="E306" s="625">
        <f>SUM(E302:E305)</f>
        <v>444030485</v>
      </c>
    </row>
    <row r="307" spans="2:7" ht="15.75" thickTop="1"/>
    <row r="309" spans="2:7" ht="18">
      <c r="B309" s="988" t="s">
        <v>449</v>
      </c>
      <c r="D309" s="1049"/>
      <c r="E309" s="1049"/>
    </row>
    <row r="310" spans="2:7" ht="18">
      <c r="B310" s="1047"/>
    </row>
    <row r="311" spans="2:7" ht="15" customHeight="1">
      <c r="B311" s="989" t="s">
        <v>536</v>
      </c>
      <c r="C311" s="989"/>
      <c r="D311" s="989"/>
      <c r="E311" s="989"/>
      <c r="F311" s="989"/>
      <c r="G311" s="989"/>
    </row>
    <row r="312" spans="2:7" ht="15" customHeight="1">
      <c r="B312" s="989"/>
      <c r="C312" s="989"/>
      <c r="D312" s="989"/>
      <c r="E312" s="989"/>
      <c r="F312" s="989"/>
      <c r="G312" s="989"/>
    </row>
    <row r="314" spans="2:7" ht="15.75" thickBot="1">
      <c r="C314" s="695"/>
      <c r="D314" s="695"/>
      <c r="E314" s="637" t="s">
        <v>325</v>
      </c>
    </row>
    <row r="315" spans="2:7" ht="16.5" thickTop="1" thickBot="1">
      <c r="C315" s="1015" t="s">
        <v>326</v>
      </c>
      <c r="D315" s="1016" t="s">
        <v>472</v>
      </c>
      <c r="E315" s="624" t="s">
        <v>324</v>
      </c>
    </row>
    <row r="316" spans="2:7" ht="16.5" thickTop="1" thickBot="1">
      <c r="C316" s="1019" t="s">
        <v>387</v>
      </c>
      <c r="D316" s="1044">
        <v>602947117</v>
      </c>
      <c r="E316" s="1044">
        <v>596506751</v>
      </c>
    </row>
    <row r="317" spans="2:7" ht="16.5" thickTop="1" thickBot="1">
      <c r="C317" s="1019" t="s">
        <v>474</v>
      </c>
      <c r="D317" s="1044">
        <v>4133899</v>
      </c>
      <c r="E317" s="1044">
        <v>0</v>
      </c>
    </row>
    <row r="318" spans="2:7" ht="16.5" thickTop="1" thickBot="1">
      <c r="C318" s="1019" t="s">
        <v>475</v>
      </c>
      <c r="D318" s="1044">
        <v>126319108</v>
      </c>
      <c r="E318" s="1044">
        <v>0</v>
      </c>
    </row>
    <row r="319" spans="2:7" ht="16.5" thickTop="1" thickBot="1">
      <c r="C319" s="1023" t="s">
        <v>388</v>
      </c>
      <c r="D319" s="636">
        <f>SUM(D316:D318)</f>
        <v>733400124</v>
      </c>
      <c r="E319" s="636">
        <f>SUM(E316:E318)</f>
        <v>596506751</v>
      </c>
    </row>
    <row r="320" spans="2:7" ht="15.75" thickTop="1"/>
    <row r="321" spans="2:7" ht="15.75">
      <c r="D321" s="1045"/>
      <c r="E321" s="1045"/>
    </row>
    <row r="322" spans="2:7" ht="18">
      <c r="B322" s="988" t="s">
        <v>450</v>
      </c>
    </row>
    <row r="323" spans="2:7" ht="18">
      <c r="B323" s="1047"/>
    </row>
    <row r="324" spans="2:7" ht="15" customHeight="1">
      <c r="B324" s="989" t="s">
        <v>537</v>
      </c>
      <c r="C324" s="989"/>
      <c r="D324" s="989"/>
      <c r="E324" s="989"/>
      <c r="F324" s="989"/>
      <c r="G324" s="989"/>
    </row>
    <row r="325" spans="2:7" ht="18.75" customHeight="1">
      <c r="B325" s="989"/>
      <c r="C325" s="989"/>
      <c r="D325" s="989"/>
      <c r="E325" s="989"/>
      <c r="F325" s="989"/>
      <c r="G325" s="989"/>
    </row>
    <row r="326" spans="2:7" ht="21.75" customHeight="1">
      <c r="B326" s="989"/>
      <c r="C326" s="989"/>
      <c r="D326" s="989"/>
      <c r="E326" s="989"/>
      <c r="F326" s="989"/>
      <c r="G326" s="989"/>
    </row>
    <row r="327" spans="2:7" ht="15.75" thickBot="1">
      <c r="C327" s="615"/>
      <c r="D327" s="1050"/>
      <c r="E327" s="623" t="s">
        <v>325</v>
      </c>
    </row>
    <row r="328" spans="2:7" ht="16.5" thickTop="1" thickBot="1">
      <c r="C328" s="992" t="s">
        <v>326</v>
      </c>
      <c r="D328" s="1051" t="s">
        <v>396</v>
      </c>
      <c r="E328" s="624" t="s">
        <v>324</v>
      </c>
    </row>
    <row r="329" spans="2:7" ht="16.5" thickTop="1" thickBot="1">
      <c r="C329" s="628" t="s">
        <v>389</v>
      </c>
      <c r="D329" s="1052">
        <v>34527340</v>
      </c>
      <c r="E329" s="626">
        <v>25239540</v>
      </c>
    </row>
    <row r="330" spans="2:7" ht="16.5" thickTop="1" thickBot="1">
      <c r="C330" s="994" t="s">
        <v>390</v>
      </c>
      <c r="D330" s="625">
        <f>SUM(D329)</f>
        <v>34527340</v>
      </c>
      <c r="E330" s="625">
        <f>SUM(E326:E329)</f>
        <v>25239540</v>
      </c>
    </row>
    <row r="331" spans="2:7" ht="15.75" thickTop="1"/>
    <row r="332" spans="2:7" ht="15.75">
      <c r="D332" s="1045"/>
      <c r="E332" s="1045"/>
    </row>
    <row r="333" spans="2:7" ht="18">
      <c r="B333" s="988" t="s">
        <v>481</v>
      </c>
    </row>
    <row r="334" spans="2:7" ht="18">
      <c r="B334" s="1047"/>
    </row>
    <row r="335" spans="2:7" ht="15" customHeight="1">
      <c r="B335" s="989" t="s">
        <v>538</v>
      </c>
      <c r="C335" s="989"/>
      <c r="D335" s="989"/>
      <c r="E335" s="989"/>
      <c r="F335" s="989"/>
      <c r="G335" s="989"/>
    </row>
    <row r="336" spans="2:7" ht="15" customHeight="1">
      <c r="B336" s="989"/>
      <c r="C336" s="989"/>
      <c r="D336" s="989"/>
      <c r="E336" s="989"/>
      <c r="F336" s="989"/>
      <c r="G336" s="989"/>
    </row>
    <row r="337" spans="2:7" ht="18" customHeight="1">
      <c r="B337" s="989"/>
      <c r="C337" s="989"/>
      <c r="D337" s="989"/>
      <c r="E337" s="989"/>
      <c r="F337" s="989"/>
      <c r="G337" s="989"/>
    </row>
    <row r="338" spans="2:7" ht="15.75" thickBot="1">
      <c r="C338" s="615"/>
      <c r="D338" s="1050"/>
      <c r="E338" s="623" t="s">
        <v>325</v>
      </c>
    </row>
    <row r="339" spans="2:7" ht="16.5" thickTop="1" thickBot="1">
      <c r="C339" s="992" t="s">
        <v>326</v>
      </c>
      <c r="D339" s="1051" t="s">
        <v>396</v>
      </c>
      <c r="E339" s="624" t="s">
        <v>324</v>
      </c>
    </row>
    <row r="340" spans="2:7" ht="16.5" thickTop="1" thickBot="1">
      <c r="C340" s="628" t="s">
        <v>528</v>
      </c>
      <c r="D340" s="1052">
        <v>999254796</v>
      </c>
      <c r="E340" s="626">
        <v>1509863015</v>
      </c>
    </row>
    <row r="341" spans="2:7" ht="16.5" thickTop="1" thickBot="1">
      <c r="C341" s="994" t="s">
        <v>390</v>
      </c>
      <c r="D341" s="625">
        <f>SUM(D340)</f>
        <v>999254796</v>
      </c>
      <c r="E341" s="625">
        <f>SUM(E337:E340)</f>
        <v>1509863015</v>
      </c>
    </row>
    <row r="342" spans="2:7" ht="15.75" thickTop="1"/>
    <row r="343" spans="2:7">
      <c r="C343" s="1025"/>
      <c r="D343" s="1053"/>
      <c r="E343" s="1053"/>
    </row>
    <row r="344" spans="2:7" ht="18">
      <c r="B344" s="988" t="s">
        <v>555</v>
      </c>
    </row>
    <row r="345" spans="2:7" ht="18">
      <c r="B345" s="1047"/>
    </row>
    <row r="346" spans="2:7" ht="15" customHeight="1">
      <c r="B346" s="989" t="s">
        <v>538</v>
      </c>
      <c r="C346" s="989"/>
      <c r="D346" s="989"/>
      <c r="E346" s="989"/>
      <c r="F346" s="989"/>
      <c r="G346" s="989"/>
    </row>
    <row r="347" spans="2:7" ht="18" customHeight="1">
      <c r="B347" s="989"/>
      <c r="C347" s="989"/>
      <c r="D347" s="989"/>
      <c r="E347" s="989"/>
      <c r="F347" s="989"/>
      <c r="G347" s="989"/>
    </row>
    <row r="348" spans="2:7">
      <c r="B348" s="989"/>
      <c r="C348" s="989"/>
      <c r="D348" s="989"/>
      <c r="E348" s="989"/>
      <c r="F348" s="989"/>
      <c r="G348" s="989"/>
    </row>
    <row r="349" spans="2:7">
      <c r="C349" s="615"/>
      <c r="D349" s="1050"/>
      <c r="E349" s="623"/>
    </row>
    <row r="350" spans="2:7" ht="15.75" thickBot="1">
      <c r="C350" s="615"/>
      <c r="D350" s="1050"/>
      <c r="E350" s="623" t="s">
        <v>325</v>
      </c>
    </row>
    <row r="351" spans="2:7" ht="16.5" thickTop="1" thickBot="1">
      <c r="C351" s="992" t="s">
        <v>326</v>
      </c>
      <c r="D351" s="1051" t="s">
        <v>396</v>
      </c>
      <c r="E351" s="624" t="s">
        <v>324</v>
      </c>
    </row>
    <row r="352" spans="2:7" ht="16.5" thickTop="1" thickBot="1">
      <c r="C352" s="628" t="s">
        <v>391</v>
      </c>
      <c r="D352" s="1052">
        <v>15000000000</v>
      </c>
      <c r="E352" s="1052">
        <v>15000000000</v>
      </c>
    </row>
    <row r="353" spans="2:10" ht="16.5" thickTop="1" thickBot="1">
      <c r="C353" s="628" t="s">
        <v>392</v>
      </c>
      <c r="D353" s="1052">
        <v>5520316446</v>
      </c>
      <c r="E353" s="1052">
        <v>5520316446</v>
      </c>
    </row>
    <row r="354" spans="2:10" ht="16.5" thickTop="1" thickBot="1">
      <c r="C354" s="994" t="s">
        <v>393</v>
      </c>
      <c r="D354" s="625">
        <f>SUM(D352:D353)</f>
        <v>20520316446</v>
      </c>
      <c r="E354" s="625">
        <f>SUM(E352:E353)</f>
        <v>20520316446</v>
      </c>
    </row>
    <row r="355" spans="2:10" ht="15.75" thickTop="1"/>
    <row r="358" spans="2:10" ht="18">
      <c r="B358" s="988" t="s">
        <v>556</v>
      </c>
    </row>
    <row r="359" spans="2:10" s="1055" customFormat="1" ht="15.75">
      <c r="B359" s="1054" t="s">
        <v>557</v>
      </c>
      <c r="J359" s="1056"/>
    </row>
    <row r="360" spans="2:10" s="1055" customFormat="1" ht="15.75">
      <c r="B360" s="1055" t="s">
        <v>451</v>
      </c>
      <c r="J360" s="1056"/>
    </row>
    <row r="361" spans="2:10" ht="15.75" thickBot="1"/>
    <row r="362" spans="2:10" ht="16.5" thickTop="1" thickBot="1">
      <c r="C362" s="1015" t="s">
        <v>326</v>
      </c>
      <c r="D362" s="1051" t="s">
        <v>452</v>
      </c>
      <c r="E362" s="639" t="s">
        <v>453</v>
      </c>
    </row>
    <row r="363" spans="2:10" ht="16.5" thickTop="1" thickBot="1">
      <c r="C363" s="1019" t="s">
        <v>482</v>
      </c>
      <c r="D363" s="1052">
        <v>5500000000</v>
      </c>
      <c r="E363" s="640">
        <v>0.55000000000000004</v>
      </c>
    </row>
    <row r="364" spans="2:10" ht="16.5" thickTop="1" thickBot="1">
      <c r="C364" s="1019" t="s">
        <v>483</v>
      </c>
      <c r="D364" s="1052">
        <v>900000000</v>
      </c>
      <c r="E364" s="640">
        <v>0.09</v>
      </c>
    </row>
    <row r="365" spans="2:10" ht="16.5" thickTop="1" thickBot="1">
      <c r="C365" s="1019" t="s">
        <v>484</v>
      </c>
      <c r="D365" s="1052">
        <v>900000000</v>
      </c>
      <c r="E365" s="640">
        <v>0.09</v>
      </c>
    </row>
    <row r="366" spans="2:10" ht="16.5" thickTop="1" thickBot="1">
      <c r="C366" s="1019" t="s">
        <v>485</v>
      </c>
      <c r="D366" s="1052">
        <v>900000000</v>
      </c>
      <c r="E366" s="640">
        <v>0.09</v>
      </c>
    </row>
    <row r="367" spans="2:10" ht="16.5" thickTop="1" thickBot="1">
      <c r="C367" s="1019" t="s">
        <v>486</v>
      </c>
      <c r="D367" s="1052">
        <v>900000000</v>
      </c>
      <c r="E367" s="640">
        <v>0.09</v>
      </c>
    </row>
    <row r="368" spans="2:10" ht="16.5" thickTop="1" thickBot="1">
      <c r="C368" s="1019" t="s">
        <v>487</v>
      </c>
      <c r="D368" s="1052">
        <v>900000000</v>
      </c>
      <c r="E368" s="640">
        <v>0.09</v>
      </c>
    </row>
    <row r="369" spans="2:7" ht="18" customHeight="1" thickTop="1" thickBot="1">
      <c r="B369" s="1057"/>
      <c r="C369" s="1023" t="s">
        <v>454</v>
      </c>
      <c r="D369" s="636">
        <f>SUM(D363:D368)</f>
        <v>10000000000</v>
      </c>
      <c r="E369" s="641">
        <f>SUM(E363:E368)</f>
        <v>0.99999999999999989</v>
      </c>
      <c r="F369" s="1057"/>
      <c r="G369" s="1057"/>
    </row>
    <row r="370" spans="2:7" ht="18" customHeight="1" thickTop="1">
      <c r="B370" s="1057"/>
      <c r="C370" s="1057"/>
      <c r="D370" s="1057"/>
      <c r="E370" s="1057"/>
      <c r="F370" s="1057"/>
      <c r="G370" s="1057"/>
    </row>
    <row r="371" spans="2:7" ht="18" customHeight="1">
      <c r="B371" s="1057"/>
      <c r="C371" s="1057"/>
      <c r="D371" s="1057"/>
      <c r="E371" s="1057"/>
      <c r="F371" s="1057"/>
      <c r="G371" s="1057"/>
    </row>
    <row r="372" spans="2:7" ht="18" customHeight="1">
      <c r="B372" s="988" t="s">
        <v>558</v>
      </c>
      <c r="C372" s="1057"/>
      <c r="D372" s="1057"/>
      <c r="E372" s="1057"/>
      <c r="F372" s="1057"/>
      <c r="G372" s="1057"/>
    </row>
    <row r="373" spans="2:7" ht="18" customHeight="1">
      <c r="B373" s="1057"/>
      <c r="C373" s="1057"/>
      <c r="D373" s="1057"/>
      <c r="E373" s="1057"/>
      <c r="F373" s="1057"/>
      <c r="G373" s="1057"/>
    </row>
    <row r="374" spans="2:7" ht="15.75" customHeight="1">
      <c r="B374" s="1058" t="s">
        <v>455</v>
      </c>
      <c r="C374" s="1058"/>
      <c r="D374" s="1058"/>
      <c r="E374" s="1058"/>
      <c r="F374" s="1058"/>
      <c r="G374" s="1058"/>
    </row>
    <row r="375" spans="2:7" ht="16.5" customHeight="1">
      <c r="B375" s="1058"/>
      <c r="C375" s="1058"/>
      <c r="D375" s="1058"/>
      <c r="E375" s="1058"/>
      <c r="F375" s="1058"/>
      <c r="G375" s="1058"/>
    </row>
    <row r="376" spans="2:7" ht="18" customHeight="1">
      <c r="B376" s="1058"/>
      <c r="C376" s="1058"/>
      <c r="D376" s="1058"/>
      <c r="E376" s="1058"/>
      <c r="F376" s="1058"/>
      <c r="G376" s="1058"/>
    </row>
    <row r="377" spans="2:7" ht="18" customHeight="1">
      <c r="B377" s="1057"/>
      <c r="C377" s="1057"/>
      <c r="D377" s="1057"/>
      <c r="E377" s="1057"/>
      <c r="F377" s="1057"/>
      <c r="G377" s="1057"/>
    </row>
    <row r="378" spans="2:7" ht="18" customHeight="1" thickBot="1">
      <c r="B378" s="1057"/>
      <c r="C378" s="695"/>
      <c r="D378" s="695"/>
      <c r="E378" s="637" t="s">
        <v>325</v>
      </c>
      <c r="F378" s="1057"/>
      <c r="G378" s="1057"/>
    </row>
    <row r="379" spans="2:7" ht="18" customHeight="1" thickTop="1" thickBot="1">
      <c r="B379" s="1057"/>
      <c r="C379" s="1015" t="s">
        <v>326</v>
      </c>
      <c r="D379" s="1051" t="s">
        <v>396</v>
      </c>
      <c r="E379" s="634" t="s">
        <v>324</v>
      </c>
      <c r="F379" s="1057"/>
      <c r="G379" s="1057"/>
    </row>
    <row r="380" spans="2:7" ht="18" customHeight="1" thickTop="1" thickBot="1">
      <c r="B380" s="1057"/>
      <c r="C380" s="1019" t="s">
        <v>456</v>
      </c>
      <c r="D380" s="1052">
        <v>993626716</v>
      </c>
      <c r="E380" s="1059">
        <v>993626716</v>
      </c>
      <c r="F380" s="1057"/>
      <c r="G380" s="1057"/>
    </row>
    <row r="381" spans="2:7" ht="18" customHeight="1" thickTop="1" thickBot="1">
      <c r="B381" s="1057"/>
      <c r="C381" s="1023" t="s">
        <v>457</v>
      </c>
      <c r="D381" s="636">
        <f>SUM(D380:D380)</f>
        <v>993626716</v>
      </c>
      <c r="E381" s="636">
        <f>SUM(E376:E380)</f>
        <v>993626716</v>
      </c>
      <c r="F381" s="1057"/>
      <c r="G381" s="1057"/>
    </row>
    <row r="382" spans="2:7" ht="18" customHeight="1" thickTop="1">
      <c r="B382" s="1057"/>
      <c r="C382" s="695"/>
      <c r="D382" s="695"/>
      <c r="E382" s="695"/>
      <c r="F382" s="1057"/>
      <c r="G382" s="1057"/>
    </row>
    <row r="383" spans="2:7" ht="18" customHeight="1">
      <c r="B383" s="1057"/>
      <c r="C383" s="1057"/>
      <c r="D383" s="1057"/>
      <c r="E383" s="1057"/>
      <c r="F383" s="1057"/>
      <c r="G383" s="1057"/>
    </row>
    <row r="384" spans="2:7" ht="18" customHeight="1">
      <c r="B384" s="988" t="s">
        <v>559</v>
      </c>
      <c r="C384" s="1057"/>
      <c r="D384" s="1057"/>
      <c r="E384" s="1057"/>
      <c r="F384" s="1057"/>
      <c r="G384" s="1057"/>
    </row>
    <row r="385" spans="2:10" ht="18" customHeight="1">
      <c r="B385" s="1057"/>
      <c r="C385" s="1057"/>
      <c r="D385" s="1057"/>
      <c r="E385" s="1057"/>
      <c r="F385" s="1057"/>
      <c r="G385" s="1057"/>
    </row>
    <row r="386" spans="2:10" ht="18" customHeight="1">
      <c r="B386" s="1058" t="s">
        <v>458</v>
      </c>
      <c r="C386" s="1058"/>
      <c r="D386" s="1058"/>
      <c r="E386" s="1058"/>
      <c r="F386" s="1058"/>
      <c r="G386" s="1058"/>
    </row>
    <row r="387" spans="2:10" ht="18" customHeight="1">
      <c r="B387" s="1058"/>
      <c r="C387" s="1058"/>
      <c r="D387" s="1058"/>
      <c r="E387" s="1058"/>
      <c r="F387" s="1058"/>
      <c r="G387" s="1058"/>
    </row>
    <row r="388" spans="2:10" ht="18" customHeight="1">
      <c r="B388" s="1058"/>
      <c r="C388" s="1058"/>
      <c r="D388" s="1058"/>
      <c r="E388" s="1058"/>
      <c r="F388" s="1058"/>
      <c r="G388" s="1058"/>
    </row>
    <row r="389" spans="2:10" ht="18" customHeight="1" thickBot="1">
      <c r="B389" s="1057"/>
      <c r="C389" s="695"/>
      <c r="D389" s="695"/>
      <c r="E389" s="637" t="s">
        <v>325</v>
      </c>
      <c r="F389" s="1057"/>
      <c r="G389" s="1057"/>
    </row>
    <row r="390" spans="2:10" ht="18" customHeight="1" thickTop="1" thickBot="1">
      <c r="C390" s="1015" t="s">
        <v>326</v>
      </c>
      <c r="D390" s="1051" t="s">
        <v>396</v>
      </c>
      <c r="E390" s="634" t="s">
        <v>324</v>
      </c>
      <c r="F390" s="1057"/>
      <c r="G390" s="1057"/>
    </row>
    <row r="391" spans="2:10" ht="18" customHeight="1" thickTop="1" thickBot="1">
      <c r="C391" s="1019" t="s">
        <v>459</v>
      </c>
      <c r="D391" s="1052">
        <v>770442553</v>
      </c>
      <c r="E391" s="1052">
        <v>770442553</v>
      </c>
      <c r="F391" s="1057"/>
      <c r="G391" s="1057"/>
    </row>
    <row r="392" spans="2:10" ht="18" customHeight="1" thickTop="1" thickBot="1">
      <c r="C392" s="1023" t="s">
        <v>460</v>
      </c>
      <c r="D392" s="636">
        <f>SUM(D391:D391)</f>
        <v>770442553</v>
      </c>
      <c r="E392" s="636">
        <f>SUM(E391:E391)</f>
        <v>770442553</v>
      </c>
      <c r="F392" s="1057"/>
      <c r="G392" s="1057"/>
    </row>
    <row r="393" spans="2:10" ht="18" customHeight="1" thickTop="1">
      <c r="E393" s="1057"/>
      <c r="F393" s="1057"/>
      <c r="G393" s="1057"/>
    </row>
    <row r="394" spans="2:10" ht="18" customHeight="1">
      <c r="B394" s="1057"/>
      <c r="C394" s="1057"/>
      <c r="D394" s="1045"/>
      <c r="E394" s="1045"/>
      <c r="F394" s="1057"/>
      <c r="G394" s="1057"/>
    </row>
    <row r="395" spans="2:10" ht="18" customHeight="1">
      <c r="B395" s="1057"/>
      <c r="C395" s="1057"/>
      <c r="D395" s="1045"/>
      <c r="E395" s="1045"/>
      <c r="F395" s="1057"/>
      <c r="G395" s="1057"/>
    </row>
    <row r="396" spans="2:10" ht="18" customHeight="1">
      <c r="B396" s="1057"/>
      <c r="C396" s="1057"/>
      <c r="D396" s="1045"/>
      <c r="E396" s="1045"/>
      <c r="F396" s="1057"/>
      <c r="G396" s="1057"/>
    </row>
    <row r="397" spans="2:10" ht="18" customHeight="1">
      <c r="B397" s="1057"/>
      <c r="C397" s="1057"/>
      <c r="D397" s="1045"/>
      <c r="E397" s="1045"/>
      <c r="F397" s="1057"/>
      <c r="G397" s="1057"/>
    </row>
    <row r="398" spans="2:10" ht="18" customHeight="1">
      <c r="B398" s="1057"/>
      <c r="C398" s="1057"/>
      <c r="D398" s="1057"/>
      <c r="E398" s="1057"/>
      <c r="F398" s="1057"/>
      <c r="G398" s="1057"/>
    </row>
    <row r="399" spans="2:10">
      <c r="B399" s="1060"/>
    </row>
    <row r="400" spans="2:10" s="1062" customFormat="1">
      <c r="B400" s="1061" t="s">
        <v>410</v>
      </c>
      <c r="C400" s="1061"/>
      <c r="D400" s="1062" t="s">
        <v>529</v>
      </c>
      <c r="E400" s="1061" t="s">
        <v>560</v>
      </c>
      <c r="F400" s="1061"/>
      <c r="G400" s="1061"/>
      <c r="J400" s="1063"/>
    </row>
    <row r="401" spans="2:10" s="1062" customFormat="1">
      <c r="B401" s="1061" t="s">
        <v>411</v>
      </c>
      <c r="C401" s="1061"/>
      <c r="D401" s="1062" t="s">
        <v>530</v>
      </c>
      <c r="E401" s="1061" t="s">
        <v>412</v>
      </c>
      <c r="F401" s="1061"/>
      <c r="G401" s="1061"/>
      <c r="J401" s="1063"/>
    </row>
  </sheetData>
  <mergeCells count="51">
    <mergeCell ref="B116:G117"/>
    <mergeCell ref="B78:G80"/>
    <mergeCell ref="B69:C69"/>
    <mergeCell ref="B62:C62"/>
    <mergeCell ref="B63:G65"/>
    <mergeCell ref="B66:C66"/>
    <mergeCell ref="B67:G68"/>
    <mergeCell ref="B70:G74"/>
    <mergeCell ref="B59:G61"/>
    <mergeCell ref="B6:G25"/>
    <mergeCell ref="B27:G27"/>
    <mergeCell ref="B29:G29"/>
    <mergeCell ref="B31:G32"/>
    <mergeCell ref="A2:G2"/>
    <mergeCell ref="B4:G4"/>
    <mergeCell ref="A1:H1"/>
    <mergeCell ref="B54:C54"/>
    <mergeCell ref="B55:G58"/>
    <mergeCell ref="B33:G33"/>
    <mergeCell ref="B35:C35"/>
    <mergeCell ref="B48:G49"/>
    <mergeCell ref="B51:C51"/>
    <mergeCell ref="B52:G53"/>
    <mergeCell ref="B36:G39"/>
    <mergeCell ref="B40:G41"/>
    <mergeCell ref="B43:G45"/>
    <mergeCell ref="B46:G47"/>
    <mergeCell ref="B286:G287"/>
    <mergeCell ref="B133:G135"/>
    <mergeCell ref="B193:G194"/>
    <mergeCell ref="B209:G210"/>
    <mergeCell ref="B223:G224"/>
    <mergeCell ref="B238:G239"/>
    <mergeCell ref="B240:G240"/>
    <mergeCell ref="B249:G251"/>
    <mergeCell ref="B264:G266"/>
    <mergeCell ref="B172:G173"/>
    <mergeCell ref="C140:F140"/>
    <mergeCell ref="C142:F142"/>
    <mergeCell ref="B401:C401"/>
    <mergeCell ref="B297:G298"/>
    <mergeCell ref="B311:G312"/>
    <mergeCell ref="B324:G325"/>
    <mergeCell ref="B326:G326"/>
    <mergeCell ref="B335:G337"/>
    <mergeCell ref="B400:C400"/>
    <mergeCell ref="B346:G348"/>
    <mergeCell ref="B374:G376"/>
    <mergeCell ref="B386:G388"/>
    <mergeCell ref="E400:G400"/>
    <mergeCell ref="E401:G401"/>
  </mergeCells>
  <pageMargins left="0.78740157480314965" right="0.19685039370078741" top="1.1811023622047245" bottom="0.78740157480314965" header="0.31496062992125984" footer="0.31496062992125984"/>
  <pageSetup paperSize="9" scale="65" orientation="portrait" r:id="rId1"/>
  <headerFooter>
    <oddHeader>&amp;L&amp;8&amp;G</oddHeader>
  </headerFooter>
  <rowBreaks count="6" manualBreakCount="6">
    <brk id="49" max="6" man="1"/>
    <brk id="112" max="6" man="1"/>
    <brk id="169" max="6" man="1"/>
    <brk id="236" max="6" man="1"/>
    <brk id="299" max="6" man="1"/>
    <brk id="357" max="6" man="1"/>
  </rowBreaks>
  <legacyDrawingHF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PmWXUAaYzGqYfSYa0+r1MAQj3zU=</DigestValue>
    </Reference>
    <Reference URI="#idOfficeObject" Type="http://www.w3.org/2000/09/xmldsig#Object">
      <DigestMethod Algorithm="http://www.w3.org/2000/09/xmldsig#sha1"/>
      <DigestValue>3dzqgn+mASZBc5u/0e9HcJ67NhA=</DigestValue>
    </Reference>
    <Reference URI="#idSignedProperties" Type="http://uri.etsi.org/01903#SignedProperties">
      <Transforms>
        <Transform Algorithm="http://www.w3.org/TR/2001/REC-xml-c14n-20010315"/>
      </Transforms>
      <DigestMethod Algorithm="http://www.w3.org/2000/09/xmldsig#sha1"/>
      <DigestValue>dU2soTrx2yEN6MBHyP2E7JznkGM=</DigestValue>
    </Reference>
  </SignedInfo>
  <SignatureValue>LWB8Pm2foQycSd7AdlyQbkV8HYDGQI+wPdqX3V3vM0Yfs0BynzRsCPfuTjc2FA8LIXnvK42r0CoP
mH8ai/6dLrAwhpwHT4WSXyegsaeVB72CW7zveaxHRZVINqHud4XslvSOGq8l6r734Nrv1BZppikb
YDUVwXr8NjjskTU4ugdHfwSV4ce6CUMs+hWMX8b7eBgjVHejN5AJx7Q6hp6+j91FrVFfKeJr77Yl
d77yE3PvgG5a0xlyuH/eoEfVOGanzo5PoqqT3Cnm4gIPXtkBmjNwnxtDaS5RqDLYvc8E5kFVvPgE
VS5zQzd+yIs9kZ/ORJ8ICzS1tuSuuBJXO3paMg==</SignatureValue>
  <KeyInfo>
    <X509Data>
      <X509Certificate>MIIIJzCCBg+gAwIBAgITXAAAG7uo3rWUMmfl9gAAAAAbuzANBgkqhkiG9w0BAQsFADBXMRcwFQYD
VQQFEw5SVUMgODAwODA2MTAtNzEVMBMGA1UEChMMQ09ERTEwMCBTLkEuMQswCQYDVQQGEwJQWTEY
MBYGA1UEAxMPQ0EtQ09ERTEwMCBTLkEuMB4XDTE5MTAyNTE5NDkyM1oXDTIxMTAyNTE5NDkyM1ow
gcMxNDAyBgNVBAMTK0dPTlpBTE8gSUdOQUNJTyBSQU1PTiBTQU1BTklFR08gWlVCSVpBUlJFVEEx
FzAVBgNVBAoTDlBFUlNPTkEgRklTSUNBMQswCQYDVQQGEwJQWTEeMBwGA1UEKhMVR09OWkFMTyBJ
R05BQ0lPIFJBTU9OMR4wHAYDVQQEExVTQU1BTklFR08gWlVCSVpBUlJFVEExEjAQBgNVBAUTCUNJ
MjcwMTExMzERMA8GA1UECxMIRklSTUEgRjIwggEiMA0GCSqGSIb3DQEBAQUAA4IBDwAwggEKAoIB
AQDb5fbG5NXIhPkGiCu9tONjk/CyoaTjV9GSenqHxvIeeUT1k71Tnls0VfPQDjZfJodQ2L6oDi1r
eTb4GmQtPRgcKjQAmsI7eT0IUnl1Xmm68hZGbp7iHocyOrtVjfQiR5+5B4PopsLUW1WN1mc2EI5W
ZMCfwBhIUy4oi0OcOVfAD2FlfW52OtKUsN96RG5gAcTU3dULX1/AxaDbldUuZhw261/ArsJZ9Zza
GzRlSLYFKCvBc6ChhJmRyRy6S1cmqFHkpfyPcR90bNiPlKwcoa9bkep/tKNrNewCCE87QTO8XUjc
OhHqzlvm+Y9b2weXiez+n32X+UVcKlxxQnmfpwkDAgMBAAGjggN9MIIDeTAOBgNVHQ8BAf8EBAMC
BeAwDAYDVR0TAQH/BAIwADAgBgNVHSUBAf8EFjAUBggrBgEFBQcDAgYIKwYBBQUHAwQwHQYDVR0O
BBYEFA2AJPPX+LwBztWp8NOntnwyr9PdMB8GA1UdIwQYMBaAFCf22jsLf5P4WRLQFapCz7KWlj1F
MIGIBgNVHR8EgYAwfjB8oHqgeIY6aHR0cDovL2NhMS5jb2RlMTAwLmNvbS5weS9maXJtYS1kaWdp
dGFsL2NybC9DQS1DT0RFMTAwLmNybIY6aHR0cDovL2NhMi5jb2RlMTAwLmNvbS5weS9maXJtYS1k
aWdpdGFsL2NybC9DQS1DT0RFMTAwLmNybDCB+AYIKwYBBQUHAQEEgeswgegwRgYIKwYBBQUHMAKG
Omh0dHA6Ly9jYTEuY29kZTEwMC5jb20ucHkvZmlybWEtZGlnaXRhbC9jZXIvQ0EtQ09ERTEwMC5j
ZXIwRgYIKwYBBQUHMAKGOmh0dHA6Ly9jYTIuY29kZTEwMC5jb20ucHkvZmlybWEtZGlnaXRhbC9j
ZXIvQ0EtQ09ERTEwMC5jZXIwKgYIKwYBBQUHMAGGHmh0dHA6Ly9jYTEuY29kZTEwMC5jb20ucHkv
b2NzcDAqBggrBgEFBQcwAYYeaHR0cDovL2NhMi5jb2RlMTAwLmNvbS5weS9vY3NwMIIBTwYDVR0g
BIIBRjCCAUIwggE+BgwrBgEEAYLZSgEBAQYwggEsMGwGCCsGAQUFBwIBFmBodHRwOi8vd3d3LmNv
ZGUxMDAuY29tLnB5L2Zpcm1hLWRpZ2l0YWwvQ09ERTEwMCUyMFBvbGl0aWNhJTIwZGUlMjBDZXJ0
aWZpY2FjaW9uJTIwRjIlMjB2Mi4wLnBkZgAwZgYIKwYBBQUHAgIwWh5YAFAAbwBsAGkAdABpAGMA
YQAgAGQAZQAgAGMAZQByAHQAaQBmAGkAYwBhAGMAaQBvAG4AIABGADIAIABkAGUAIABDAG8AZABl
ADEAMAAwACAAUwAuAEEALjBUBggrBgEFBQcCAjBIHkYAQwBvAGQAZQAgADEAMAAwACAAUwAuAEEA
LgAgAEMAZQByAHQAaQBmAGkAYwBhAHQAZQAgAFAAbwBsAGkAYwB5ACAARgAyMB4GA1UdEQQXMBWB
E1RKQVJBQEJJT1RFQy5DT00uUFkwDQYJKoZIhvcNAQELBQADggIBACrnxJoO1Ro6a76e3U0kKlzR
MtIhBsXrRTuA/vFxSOpV+AEZaPc5CDRdY65rGqcLMzZct8OYC+49Gpfhx3/qA7MTSWgODWoQiCLl
9LXW57FalcTwv9C6Edh0vEVU3MMuKE90kyq2LIMkLYZxukwdNBilb87qxe5TVYHLJKj+xphrheUH
NTm8Yl+AJfEqTuQ6SORSKHHp9EmYZ0qpfYpQISWvW+Expz8I+FziOURxC9/XwUrB0+6vBmA8VDuz
O9albR1fN1l1daU0LkyrLdL57Zu9wZGpJEgGggykHFiIY2/bMpe6344cHPrsgy6smpquVDU8CIaf
Tnv7sAtcTeMvjVz+4zC+798Z+0D/pGOuBwP8aENewL6OIwyYiQ9LiSxP1TfB9t6O+SAVc9xS4ypu
iV/akbd2DoEOrqzKHflRynm83qd8vEGEP9e5PREyCu27RK3sZT6ktIOdUd0q2ZbhqRgA+ME/eSb9
/RRsi7NV172fX6hGx3w2b/0STjNnD9IquGOej56B+/Z3v2lZPNXc5/qqYEdIPRsKpgI7YOYP2FpJ
hTyibxpTGM6A64R9OAGEgrgPoVsscZLEZr/xlN611cOx3xHt3IX/b/ZwD+Zr8UB40pLXGjfXwBMk
kQRYXz4twxX3Qh/hCcDRlJT7OEk4xfXvVr5KGm3+ar3fay52PQHx</X509Certificate>
    </X509Data>
  </KeyInfo>
  <Object xmlns:mdssi="http://schemas.openxmlformats.org/package/2006/digital-signature" Id="idPackageObject">
    <Manifest>
      <Reference URI="/xl/drawings/vmlDrawing18.vml?ContentType=application/vnd.openxmlformats-officedocument.vmlDrawing">
        <DigestMethod Algorithm="http://www.w3.org/2000/09/xmldsig#sha1"/>
        <DigestValue>pPFrOjD1oe29EQrYcdGfV4/Seak=</DigestValue>
      </Reference>
      <Reference URI="/xl/drawings/vmlDrawing12.vml?ContentType=application/vnd.openxmlformats-officedocument.vmlDrawing">
        <DigestMethod Algorithm="http://www.w3.org/2000/09/xmldsig#sha1"/>
        <DigestValue>HovtZEFCTJ1vm3veExYDd6N63hI=</DigestValue>
      </Reference>
      <Reference URI="/xl/drawings/vmlDrawing1.vml?ContentType=application/vnd.openxmlformats-officedocument.vmlDrawing">
        <DigestMethod Algorithm="http://www.w3.org/2000/09/xmldsig#sha1"/>
        <DigestValue>iNdMcVOIfqIV3Kjq9EzJmI9CslY=</DigestValue>
      </Reference>
      <Reference URI="/xl/drawings/vmlDrawing17.vml?ContentType=application/vnd.openxmlformats-officedocument.vmlDrawing">
        <DigestMethod Algorithm="http://www.w3.org/2000/09/xmldsig#sha1"/>
        <DigestValue>U9Qnu8z6X1b2jMytywakyv0lYzg=</DigestValue>
      </Reference>
      <Reference URI="/xl/worksheets/sheet11.xml?ContentType=application/vnd.openxmlformats-officedocument.spreadsheetml.worksheet+xml">
        <DigestMethod Algorithm="http://www.w3.org/2000/09/xmldsig#sha1"/>
        <DigestValue>0wgQ1h7BUhMKCM8QwoNQQdQ0bGk=</DigestValue>
      </Reference>
      <Reference URI="/xl/drawings/drawing7.xml?ContentType=application/vnd.openxmlformats-officedocument.drawing+xml">
        <DigestMethod Algorithm="http://www.w3.org/2000/09/xmldsig#sha1"/>
        <DigestValue>UfVip9Ppl7oJneZoQqvwaWCKpdo=</DigestValue>
      </Reference>
      <Reference URI="/xl/worksheets/sheet10.xml?ContentType=application/vnd.openxmlformats-officedocument.spreadsheetml.worksheet+xml">
        <DigestMethod Algorithm="http://www.w3.org/2000/09/xmldsig#sha1"/>
        <DigestValue>cvP0m9VVpZH1Z/0yqbSp1dUsBtg=</DigestValue>
      </Reference>
      <Reference URI="/xl/drawings/vmlDrawing15.vml?ContentType=application/vnd.openxmlformats-officedocument.vmlDrawing">
        <DigestMethod Algorithm="http://www.w3.org/2000/09/xmldsig#sha1"/>
        <DigestValue>MofbByz70PaQzBlWZrpwRocyIA4=</DigestValue>
      </Reference>
      <Reference URI="/xl/worksheets/sheet9.xml?ContentType=application/vnd.openxmlformats-officedocument.spreadsheetml.worksheet+xml">
        <DigestMethod Algorithm="http://www.w3.org/2000/09/xmldsig#sha1"/>
        <DigestValue>HSWFCviStTVsgFmkqHJAeBGTZy0=</DigestValue>
      </Reference>
      <Reference URI="/xl/drawings/drawing12.xml?ContentType=application/vnd.openxmlformats-officedocument.drawing+xml">
        <DigestMethod Algorithm="http://www.w3.org/2000/09/xmldsig#sha1"/>
        <DigestValue>UVEFctRdgNpFOz9hBoGeeyOczPY=</DigestValue>
      </Reference>
      <Reference URI="/xl/drawings/vmlDrawing2.vml?ContentType=application/vnd.openxmlformats-officedocument.vmlDrawing">
        <DigestMethod Algorithm="http://www.w3.org/2000/09/xmldsig#sha1"/>
        <DigestValue>DYwOdhuiSVPfwkb+3IbDh9Yj+68=</DigestValue>
      </Reference>
      <Reference URI="/xl/media/image1.png?ContentType=image/png">
        <DigestMethod Algorithm="http://www.w3.org/2000/09/xmldsig#sha1"/>
        <DigestValue>3GbNM0qggmH3MCs3NmZ5BRCF1LU=</DigestValue>
      </Reference>
      <Reference URI="/xl/drawings/vmlDrawing16.vml?ContentType=application/vnd.openxmlformats-officedocument.vmlDrawing">
        <DigestMethod Algorithm="http://www.w3.org/2000/09/xmldsig#sha1"/>
        <DigestValue>yS8IK1PiyF6Io/PaWNV4xCMxqVM=</DigestValue>
      </Reference>
      <Reference URI="/xl/drawings/vmlDrawing20.vml?ContentType=application/vnd.openxmlformats-officedocument.vmlDrawing">
        <DigestMethod Algorithm="http://www.w3.org/2000/09/xmldsig#sha1"/>
        <DigestValue>7DqNfv1ZqTMkOXNAm9be4KO2ifU=</DigestValue>
      </Reference>
      <Reference URI="/xl/drawings/vmlDrawing9.vml?ContentType=application/vnd.openxmlformats-officedocument.vmlDrawing">
        <DigestMethod Algorithm="http://www.w3.org/2000/09/xmldsig#sha1"/>
        <DigestValue>zh0FSelokyDxgEmVB/O+ipt7kAQ=</DigestValue>
      </Reference>
      <Reference URI="/xl/drawings/drawing13.xml?ContentType=application/vnd.openxmlformats-officedocument.drawing+xml">
        <DigestMethod Algorithm="http://www.w3.org/2000/09/xmldsig#sha1"/>
        <DigestValue>n3hEax0o3LdbtBEhSl8BDHKt2d0=</DigestValue>
      </Reference>
      <Reference URI="/xl/externalLinks/externalLink3.xml?ContentType=application/vnd.openxmlformats-officedocument.spreadsheetml.externalLink+xml">
        <DigestMethod Algorithm="http://www.w3.org/2000/09/xmldsig#sha1"/>
        <DigestValue>J/1MBt5n/fPnvBiUmCTl59OArsg=</DigestValue>
      </Reference>
      <Reference URI="/xl/drawings/vmlDrawing8.vml?ContentType=application/vnd.openxmlformats-officedocument.vmlDrawing">
        <DigestMethod Algorithm="http://www.w3.org/2000/09/xmldsig#sha1"/>
        <DigestValue>HnLH1iPsJxE5LUtZfXZCpflSsYg=</DigestValue>
      </Reference>
      <Reference URI="/xl/drawings/drawing11.xml?ContentType=application/vnd.openxmlformats-officedocument.drawing+xml">
        <DigestMethod Algorithm="http://www.w3.org/2000/09/xmldsig#sha1"/>
        <DigestValue>ghALTRc8FnafA8umEIbEXJLzFtk=</DigestValue>
      </Reference>
      <Reference URI="/xl/drawings/vmlDrawing7.vml?ContentType=application/vnd.openxmlformats-officedocument.vmlDrawing">
        <DigestMethod Algorithm="http://www.w3.org/2000/09/xmldsig#sha1"/>
        <DigestValue>Xf8CgmwjZTwzaEApHJ2GK/TUOKo=</DigestValue>
      </Reference>
      <Reference URI="/xl/externalLinks/externalLink2.xml?ContentType=application/vnd.openxmlformats-officedocument.spreadsheetml.externalLink+xml">
        <DigestMethod Algorithm="http://www.w3.org/2000/09/xmldsig#sha1"/>
        <DigestValue>MzwxiRaMQCSEBWACPqOsT7NDGnw=</DigestValue>
      </Reference>
      <Reference URI="/xl/drawings/drawing4.xml?ContentType=application/vnd.openxmlformats-officedocument.drawing+xml">
        <DigestMethod Algorithm="http://www.w3.org/2000/09/xmldsig#sha1"/>
        <DigestValue>fPISdDwcTXziQQjoVPZz195q7vA=</DigestValue>
      </Reference>
      <Reference URI="/xl/worksheets/sheet8.xml?ContentType=application/vnd.openxmlformats-officedocument.spreadsheetml.worksheet+xml">
        <DigestMethod Algorithm="http://www.w3.org/2000/09/xmldsig#sha1"/>
        <DigestValue>HckfThuwzdvuy8m9U321z2e9keQ=</DigestValue>
      </Reference>
      <Reference URI="/xl/worksheets/sheet7.xml?ContentType=application/vnd.openxmlformats-officedocument.spreadsheetml.worksheet+xml">
        <DigestMethod Algorithm="http://www.w3.org/2000/09/xmldsig#sha1"/>
        <DigestValue>4NMZvwNnuQzJlq3RrluOHW0ADjw=</DigestValue>
      </Reference>
      <Reference URI="/xl/drawings/vmlDrawing11.vml?ContentType=application/vnd.openxmlformats-officedocument.vmlDrawing">
        <DigestMethod Algorithm="http://www.w3.org/2000/09/xmldsig#sha1"/>
        <DigestValue>PqCiIenOMGTsIXuUCa1MWOqREbo=</DigestValue>
      </Reference>
      <Reference URI="/xl/styles.xml?ContentType=application/vnd.openxmlformats-officedocument.spreadsheetml.styles+xml">
        <DigestMethod Algorithm="http://www.w3.org/2000/09/xmldsig#sha1"/>
        <DigestValue>3bO2rfzrUCE1LYFDlAE+nu+5dyA=</DigestValue>
      </Reference>
      <Reference URI="/xl/theme/theme1.xml?ContentType=application/vnd.openxmlformats-officedocument.theme+xml">
        <DigestMethod Algorithm="http://www.w3.org/2000/09/xmldsig#sha1"/>
        <DigestValue>Tld3aj+4DD23YsyUBfvG1ZkZNEU=</DigestValue>
      </Reference>
      <Reference URI="/xl/worksheets/sheet16.xml?ContentType=application/vnd.openxmlformats-officedocument.spreadsheetml.worksheet+xml">
        <DigestMethod Algorithm="http://www.w3.org/2000/09/xmldsig#sha1"/>
        <DigestValue>3nU6tXVSD9LNOixyTH4f+iXf96s=</DigestValue>
      </Reference>
      <Reference URI="/xl/drawings/vmlDrawing24.vml?ContentType=application/vnd.openxmlformats-officedocument.vmlDrawing">
        <DigestMethod Algorithm="http://www.w3.org/2000/09/xmldsig#sha1"/>
        <DigestValue>dwkGS0o8ggHKlEuwh4UD6GOjr6k=</DigestValue>
      </Reference>
      <Reference URI="/xl/worksheets/sheet15.xml?ContentType=application/vnd.openxmlformats-officedocument.spreadsheetml.worksheet+xml">
        <DigestMethod Algorithm="http://www.w3.org/2000/09/xmldsig#sha1"/>
        <DigestValue>Y+XS0kPKTgtyGph3TWv/5nZ+2EA=</DigestValue>
      </Reference>
      <Reference URI="/xl/drawings/drawing6.xml?ContentType=application/vnd.openxmlformats-officedocument.drawing+xml">
        <DigestMethod Algorithm="http://www.w3.org/2000/09/xmldsig#sha1"/>
        <DigestValue>ogqVE/ULjsIw3FOms+rZS1Qpikc=</DigestValue>
      </Reference>
      <Reference URI="/xl/drawings/vmlDrawing13.vml?ContentType=application/vnd.openxmlformats-officedocument.vmlDrawing">
        <DigestMethod Algorithm="http://www.w3.org/2000/09/xmldsig#sha1"/>
        <DigestValue>FPA1Q0nIM11zXOT9zlrbSRC5Ne4=</DigestValue>
      </Reference>
      <Reference URI="/xl/drawings/drawing5.xml?ContentType=application/vnd.openxmlformats-officedocument.drawing+xml">
        <DigestMethod Algorithm="http://www.w3.org/2000/09/xmldsig#sha1"/>
        <DigestValue>+AudTEKeO/bDIxcAZU4NCPc/uPY=</DigestValue>
      </Reference>
      <Reference URI="/xl/drawings/vmlDrawing22.vml?ContentType=application/vnd.openxmlformats-officedocument.vmlDrawing">
        <DigestMethod Algorithm="http://www.w3.org/2000/09/xmldsig#sha1"/>
        <DigestValue>zbQt4aL2I31nA7EERSQsphxHs+s=</DigestValue>
      </Reference>
      <Reference URI="/xl/sharedStrings.xml?ContentType=application/vnd.openxmlformats-officedocument.spreadsheetml.sharedStrings+xml">
        <DigestMethod Algorithm="http://www.w3.org/2000/09/xmldsig#sha1"/>
        <DigestValue>tVjork194zBDcAP/t1u8YXBeK74=</DigestValue>
      </Reference>
      <Reference URI="/xl/drawings/drawing8.xml?ContentType=application/vnd.openxmlformats-officedocument.drawing+xml">
        <DigestMethod Algorithm="http://www.w3.org/2000/09/xmldsig#sha1"/>
        <DigestValue>79BpMt16BqXsJAEBDHCiqBGDPxg=</DigestValue>
      </Reference>
      <Reference URI="/xl/drawings/drawing1.xml?ContentType=application/vnd.openxmlformats-officedocument.drawing+xml">
        <DigestMethod Algorithm="http://www.w3.org/2000/09/xmldsig#sha1"/>
        <DigestValue>vQ9iI+tDrPn6CTZfvuF0Y/C0AXM=</DigestValue>
      </Reference>
      <Reference URI="/xl/worksheets/sheet6.xml?ContentType=application/vnd.openxmlformats-officedocument.spreadsheetml.worksheet+xml">
        <DigestMethod Algorithm="http://www.w3.org/2000/09/xmldsig#sha1"/>
        <DigestValue>EFbm4XrPrOftZjFvnUUhtFnZHI4=</DigestValue>
      </Reference>
      <Reference URI="/xl/drawings/vmlDrawing21.vml?ContentType=application/vnd.openxmlformats-officedocument.vmlDrawing">
        <DigestMethod Algorithm="http://www.w3.org/2000/09/xmldsig#sha1"/>
        <DigestValue>1QVvc0+m1eS+9V3GTeqwaENSiKU=</DigestValue>
      </Reference>
      <Reference URI="/xl/worksheets/sheet12.xml?ContentType=application/vnd.openxmlformats-officedocument.spreadsheetml.worksheet+xml">
        <DigestMethod Algorithm="http://www.w3.org/2000/09/xmldsig#sha1"/>
        <DigestValue>hm7m4RYU223M4Sz6aG/FGTU5vJQ=</DigestValue>
      </Reference>
      <Reference URI="/xl/drawings/drawing10.xml?ContentType=application/vnd.openxmlformats-officedocument.drawing+xml">
        <DigestMethod Algorithm="http://www.w3.org/2000/09/xmldsig#sha1"/>
        <DigestValue>IMgLdxPhYwzp6/colodVSrlgaR8=</DigestValue>
      </Reference>
      <Reference URI="/xl/worksheets/sheet13.xml?ContentType=application/vnd.openxmlformats-officedocument.spreadsheetml.worksheet+xml">
        <DigestMethod Algorithm="http://www.w3.org/2000/09/xmldsig#sha1"/>
        <DigestValue>5myhG42FYaZ3T28GRSefo7/iy1c=</DigestValue>
      </Reference>
      <Reference URI="/xl/drawings/vmlDrawing14.vml?ContentType=application/vnd.openxmlformats-officedocument.vmlDrawing">
        <DigestMethod Algorithm="http://www.w3.org/2000/09/xmldsig#sha1"/>
        <DigestValue>W9OA8nFpqPADmyiQI6VszAm9Aug=</DigestValue>
      </Reference>
      <Reference URI="/xl/worksheets/sheet14.xml?ContentType=application/vnd.openxmlformats-officedocument.spreadsheetml.worksheet+xml">
        <DigestMethod Algorithm="http://www.w3.org/2000/09/xmldsig#sha1"/>
        <DigestValue>3+6Sz+P8/Fwv/w8ujI9z3gCQZjY=</DigestValue>
      </Reference>
      <Reference URI="/xl/drawings/vmlDrawing23.vml?ContentType=application/vnd.openxmlformats-officedocument.vmlDrawing">
        <DigestMethod Algorithm="http://www.w3.org/2000/09/xmldsig#sha1"/>
        <DigestValue>2IsYO2u5Yas1G3bTjFEnr5QKcqg=</DigestValue>
      </Reference>
      <Reference URI="/xl/drawings/vmlDrawing10.vml?ContentType=application/vnd.openxmlformats-officedocument.vmlDrawing">
        <DigestMethod Algorithm="http://www.w3.org/2000/09/xmldsig#sha1"/>
        <DigestValue>vLLKGDCAl20VhCpplzK7j+YFkdA=</DigestValue>
      </Reference>
      <Reference URI="/xl/externalLinks/externalLink1.xml?ContentType=application/vnd.openxmlformats-officedocument.spreadsheetml.externalLink+xml">
        <DigestMethod Algorithm="http://www.w3.org/2000/09/xmldsig#sha1"/>
        <DigestValue>Qlh2rl4FPAyTquHHdQPXhd6OZiI=</DigestValue>
      </Reference>
      <Reference URI="/xl/drawings/vmlDrawing6.vml?ContentType=application/vnd.openxmlformats-officedocument.vmlDrawing">
        <DigestMethod Algorithm="http://www.w3.org/2000/09/xmldsig#sha1"/>
        <DigestValue>mDQZNP7RqoEp5vvtV7BJP9FCHsg=</DigestValue>
      </Reference>
      <Reference URI="/xl/drawings/vmlDrawing27.vml?ContentType=application/vnd.openxmlformats-officedocument.vmlDrawing">
        <DigestMethod Algorithm="http://www.w3.org/2000/09/xmldsig#sha1"/>
        <DigestValue>hDOrHBC5ms2fxT2qI40mipdt9Tw=</DigestValue>
      </Reference>
      <Reference URI="/xl/printerSettings/printerSettings8.bin?ContentType=application/vnd.openxmlformats-officedocument.spreadsheetml.printerSettings">
        <DigestMethod Algorithm="http://www.w3.org/2000/09/xmldsig#sha1"/>
        <DigestValue>JRZG9rXGVpEEhXejF5JyZpAA9hk=</DigestValue>
      </Reference>
      <Reference URI="/xl/drawings/drawing14.xml?ContentType=application/vnd.openxmlformats-officedocument.drawing+xml">
        <DigestMethod Algorithm="http://www.w3.org/2000/09/xmldsig#sha1"/>
        <DigestValue>e7FW72ODHX5g40ejeOAliWyt5ME=</DigestValue>
      </Reference>
      <Reference URI="/xl/printerSettings/printerSettings4.bin?ContentType=application/vnd.openxmlformats-officedocument.spreadsheetml.printerSettings">
        <DigestMethod Algorithm="http://www.w3.org/2000/09/xmldsig#sha1"/>
        <DigestValue>JRZG9rXGVpEEhXejF5JyZpAA9hk=</DigestValue>
      </Reference>
      <Reference URI="/xl/drawings/vmlDrawing26.vml?ContentType=application/vnd.openxmlformats-officedocument.vmlDrawing">
        <DigestMethod Algorithm="http://www.w3.org/2000/09/xmldsig#sha1"/>
        <DigestValue>W1vyaK+hIVAaGsHam5U2i6RdJRE=</DigestValue>
      </Reference>
      <Reference URI="/xl/printerSettings/printerSettings6.bin?ContentType=application/vnd.openxmlformats-officedocument.spreadsheetml.printerSettings">
        <DigestMethod Algorithm="http://www.w3.org/2000/09/xmldsig#sha1"/>
        <DigestValue>JRZG9rXGVpEEhXejF5JyZpAA9hk=</DigestValue>
      </Reference>
      <Reference URI="/xl/drawings/vmlDrawing31.vml?ContentType=application/vnd.openxmlformats-officedocument.vmlDrawing">
        <DigestMethod Algorithm="http://www.w3.org/2000/09/xmldsig#sha1"/>
        <DigestValue>hIN4o7i5VUJDZ3+mAeCIM22PJXo=</DigestValue>
      </Reference>
      <Reference URI="/xl/printerSettings/printerSettings5.bin?ContentType=application/vnd.openxmlformats-officedocument.spreadsheetml.printerSettings">
        <DigestMethod Algorithm="http://www.w3.org/2000/09/xmldsig#sha1"/>
        <DigestValue>IGaSjic0bSa0pcloIs6fgJASQPA=</DigestValue>
      </Reference>
      <Reference URI="/xl/media/image5.png?ContentType=image/png">
        <DigestMethod Algorithm="http://www.w3.org/2000/09/xmldsig#sha1"/>
        <DigestValue>q229OzAusg+Yj1O16RAe3v/vUS0=</DigestValue>
      </Reference>
      <Reference URI="/xl/printerSettings/printerSettings3.bin?ContentType=application/vnd.openxmlformats-officedocument.spreadsheetml.printerSettings">
        <DigestMethod Algorithm="http://www.w3.org/2000/09/xmldsig#sha1"/>
        <DigestValue>IGaSjic0bSa0pcloIs6fgJASQPA=</DigestValue>
      </Reference>
      <Reference URI="/xl/worksheets/sheet1.xml?ContentType=application/vnd.openxmlformats-officedocument.spreadsheetml.worksheet+xml">
        <DigestMethod Algorithm="http://www.w3.org/2000/09/xmldsig#sha1"/>
        <DigestValue>OS7R+Y11y4SuwyLQM4Cgg+bTKFo=</DigestValue>
      </Reference>
      <Reference URI="/xl/printerSettings/printerSettings1.bin?ContentType=application/vnd.openxmlformats-officedocument.spreadsheetml.printerSettings">
        <DigestMethod Algorithm="http://www.w3.org/2000/09/xmldsig#sha1"/>
        <DigestValue>IGaSjic0bSa0pcloIs6fgJASQPA=</DigestValue>
      </Reference>
      <Reference URI="/xl/workbook.xml?ContentType=application/vnd.openxmlformats-officedocument.spreadsheetml.sheet.main+xml">
        <DigestMethod Algorithm="http://www.w3.org/2000/09/xmldsig#sha1"/>
        <DigestValue>lglmy2//jLwe2PZyVC1Ap7JSXz8=</DigestValue>
      </Reference>
      <Reference URI="/xl/externalLinks/externalLink5.xml?ContentType=application/vnd.openxmlformats-officedocument.spreadsheetml.externalLink+xml">
        <DigestMethod Algorithm="http://www.w3.org/2000/09/xmldsig#sha1"/>
        <DigestValue>Qe0Swzauw4qzJF49qJVslKqCq2I=</DigestValue>
      </Reference>
      <Reference URI="/xl/worksheets/sheet4.xml?ContentType=application/vnd.openxmlformats-officedocument.spreadsheetml.worksheet+xml">
        <DigestMethod Algorithm="http://www.w3.org/2000/09/xmldsig#sha1"/>
        <DigestValue>qTKOOYFtsLWy0fWPYG8EfTVVMvk=</DigestValue>
      </Reference>
      <Reference URI="/xl/printerSettings/printerSettings9.bin?ContentType=application/vnd.openxmlformats-officedocument.spreadsheetml.printerSettings">
        <DigestMethod Algorithm="http://www.w3.org/2000/09/xmldsig#sha1"/>
        <DigestValue>IGaSjic0bSa0pcloIs6fgJASQPA=</DigestValue>
      </Reference>
      <Reference URI="/xl/drawings/vmlDrawing30.vml?ContentType=application/vnd.openxmlformats-officedocument.vmlDrawing">
        <DigestMethod Algorithm="http://www.w3.org/2000/09/xmldsig#sha1"/>
        <DigestValue>Jtvng8uVvsvAGEf2cPRaBS0OSjI=</DigestValue>
      </Reference>
      <Reference URI="/xl/printerSettings/printerSettings2.bin?ContentType=application/vnd.openxmlformats-officedocument.spreadsheetml.printerSettings">
        <DigestMethod Algorithm="http://www.w3.org/2000/09/xmldsig#sha1"/>
        <DigestValue>JRZG9rXGVpEEhXejF5JyZpAA9hk=</DigestValue>
      </Reference>
      <Reference URI="/xl/drawings/vmlDrawing29.vml?ContentType=application/vnd.openxmlformats-officedocument.vmlDrawing">
        <DigestMethod Algorithm="http://www.w3.org/2000/09/xmldsig#sha1"/>
        <DigestValue>1qRnwgrhkbhqbyF8lKNxZp68Y+8=</DigestValue>
      </Reference>
      <Reference URI="/xl/printerSettings/printerSettings10.bin?ContentType=application/vnd.openxmlformats-officedocument.spreadsheetml.printerSettings">
        <DigestMethod Algorithm="http://www.w3.org/2000/09/xmldsig#sha1"/>
        <DigestValue>IGaSjic0bSa0pcloIs6fgJASQPA=</DigestValue>
      </Reference>
      <Reference URI="/xl/drawings/drawing15.xml?ContentType=application/vnd.openxmlformats-officedocument.drawing+xml">
        <DigestMethod Algorithm="http://www.w3.org/2000/09/xmldsig#sha1"/>
        <DigestValue>E7Ez/q6HkVIJ5j3I7izaD4HXGkY=</DigestValue>
      </Reference>
      <Reference URI="/xl/worksheets/sheet3.xml?ContentType=application/vnd.openxmlformats-officedocument.spreadsheetml.worksheet+xml">
        <DigestMethod Algorithm="http://www.w3.org/2000/09/xmldsig#sha1"/>
        <DigestValue>bi5DktTuHa/u6BK/ANVL6/liK1M=</DigestValue>
      </Reference>
      <Reference URI="/xl/drawings/vmlDrawing19.vml?ContentType=application/vnd.openxmlformats-officedocument.vmlDrawing">
        <DigestMethod Algorithm="http://www.w3.org/2000/09/xmldsig#sha1"/>
        <DigestValue>sU7/8rDjpnkGqaeaE+MwyoueByQ=</DigestValue>
      </Reference>
      <Reference URI="/xl/externalLinks/externalLink4.xml?ContentType=application/vnd.openxmlformats-officedocument.spreadsheetml.externalLink+xml">
        <DigestMethod Algorithm="http://www.w3.org/2000/09/xmldsig#sha1"/>
        <DigestValue>Qe0Swzauw4qzJF49qJVslKqCq2I=</DigestValue>
      </Reference>
      <Reference URI="/xl/printerSettings/printerSettings7.bin?ContentType=application/vnd.openxmlformats-officedocument.spreadsheetml.printerSettings">
        <DigestMethod Algorithm="http://www.w3.org/2000/09/xmldsig#sha1"/>
        <DigestValue>JRZG9rXGVpEEhXejF5JyZpAA9hk=</DigestValue>
      </Reference>
      <Reference URI="/xl/drawings/drawing2.xml?ContentType=application/vnd.openxmlformats-officedocument.drawing+xml">
        <DigestMethod Algorithm="http://www.w3.org/2000/09/xmldsig#sha1"/>
        <DigestValue>eMgkP0sG5SS/6CGVRNy2sIdSbso=</DigestValue>
      </Reference>
      <Reference URI="/xl/printerSettings/printerSettings16.bin?ContentType=application/vnd.openxmlformats-officedocument.spreadsheetml.printerSettings">
        <DigestMethod Algorithm="http://www.w3.org/2000/09/xmldsig#sha1"/>
        <DigestValue>IGaSjic0bSa0pcloIs6fgJASQPA=</DigestValue>
      </Reference>
      <Reference URI="/xl/media/image4.png?ContentType=image/png">
        <DigestMethod Algorithm="http://www.w3.org/2000/09/xmldsig#sha1"/>
        <DigestValue>2xeR8ki5bXNvMInt2vicXptjS3o=</DigestValue>
      </Reference>
      <Reference URI="/xl/media/image3.emf?ContentType=image/x-emf">
        <DigestMethod Algorithm="http://www.w3.org/2000/09/xmldsig#sha1"/>
        <DigestValue>u1xh9e5Cx5/6incUaLK6OeVCHl4=</DigestValue>
      </Reference>
      <Reference URI="/xl/media/image2.emf?ContentType=image/x-emf">
        <DigestMethod Algorithm="http://www.w3.org/2000/09/xmldsig#sha1"/>
        <DigestValue>u1xh9e5Cx5/6incUaLK6OeVCHl4=</DigestValue>
      </Reference>
      <Reference URI="/xl/drawings/drawing3.xml?ContentType=application/vnd.openxmlformats-officedocument.drawing+xml">
        <DigestMethod Algorithm="http://www.w3.org/2000/09/xmldsig#sha1"/>
        <DigestValue>zEBEhjiZ7kSHcXItPadg3mkyAbY=</DigestValue>
      </Reference>
      <Reference URI="/xl/drawings/drawing9.xml?ContentType=application/vnd.openxmlformats-officedocument.drawing+xml">
        <DigestMethod Algorithm="http://www.w3.org/2000/09/xmldsig#sha1"/>
        <DigestValue>iUF3TXnp7AbwuXHJIED93iadBzk=</DigestValue>
      </Reference>
      <Reference URI="/xl/drawings/vmlDrawing5.vml?ContentType=application/vnd.openxmlformats-officedocument.vmlDrawing">
        <DigestMethod Algorithm="http://www.w3.org/2000/09/xmldsig#sha1"/>
        <DigestValue>3bWNHFK+QIA8FR4H4a/K/fMDcbM=</DigestValue>
      </Reference>
      <Reference URI="/xl/drawings/vmlDrawing3.vml?ContentType=application/vnd.openxmlformats-officedocument.vmlDrawing">
        <DigestMethod Algorithm="http://www.w3.org/2000/09/xmldsig#sha1"/>
        <DigestValue>nKZkXJuKF3HZlVcsjI6+C0Ix70k=</DigestValue>
      </Reference>
      <Reference URI="/xl/printerSettings/printerSettings13.bin?ContentType=application/vnd.openxmlformats-officedocument.spreadsheetml.printerSettings">
        <DigestMethod Algorithm="http://www.w3.org/2000/09/xmldsig#sha1"/>
        <DigestValue>ycRnvIpZYz6dyho9lgecRaeZF0Q=</DigestValue>
      </Reference>
      <Reference URI="/xl/drawings/vmlDrawing4.vml?ContentType=application/vnd.openxmlformats-officedocument.vmlDrawing">
        <DigestMethod Algorithm="http://www.w3.org/2000/09/xmldsig#sha1"/>
        <DigestValue>W07eifrAj/nnJZQmGCI1qCSnopw=</DigestValue>
      </Reference>
      <Reference URI="/xl/worksheets/sheet2.xml?ContentType=application/vnd.openxmlformats-officedocument.spreadsheetml.worksheet+xml">
        <DigestMethod Algorithm="http://www.w3.org/2000/09/xmldsig#sha1"/>
        <DigestValue>4mJA9xIZzYB7z3IhHkXfBpuJynI=</DigestValue>
      </Reference>
      <Reference URI="/xl/calcChain.xml?ContentType=application/vnd.openxmlformats-officedocument.spreadsheetml.calcChain+xml">
        <DigestMethod Algorithm="http://www.w3.org/2000/09/xmldsig#sha1"/>
        <DigestValue>uzFACrEcIKvHECJ+68bEU8apcCA=</DigestValue>
      </Reference>
      <Reference URI="/xl/printerSettings/printerSettings14.bin?ContentType=application/vnd.openxmlformats-officedocument.spreadsheetml.printerSettings">
        <DigestMethod Algorithm="http://www.w3.org/2000/09/xmldsig#sha1"/>
        <DigestValue>IGaSjic0bSa0pcloIs6fgJASQPA=</DigestValue>
      </Reference>
      <Reference URI="/xl/printerSettings/printerSettings11.bin?ContentType=application/vnd.openxmlformats-officedocument.spreadsheetml.printerSettings">
        <DigestMethod Algorithm="http://www.w3.org/2000/09/xmldsig#sha1"/>
        <DigestValue>IGaSjic0bSa0pcloIs6fgJASQPA=</DigestValue>
      </Reference>
      <Reference URI="/xl/drawings/vmlDrawing25.vml?ContentType=application/vnd.openxmlformats-officedocument.vmlDrawing">
        <DigestMethod Algorithm="http://www.w3.org/2000/09/xmldsig#sha1"/>
        <DigestValue>N7HfKSrhzFmVuMfD6e8ayU5vi7c=</DigestValue>
      </Reference>
      <Reference URI="/xl/printerSettings/printerSettings12.bin?ContentType=application/vnd.openxmlformats-officedocument.spreadsheetml.printerSettings">
        <DigestMethod Algorithm="http://www.w3.org/2000/09/xmldsig#sha1"/>
        <DigestValue>IGaSjic0bSa0pcloIs6fgJASQPA=</DigestValue>
      </Reference>
      <Reference URI="/xl/printerSettings/printerSettings15.bin?ContentType=application/vnd.openxmlformats-officedocument.spreadsheetml.printerSettings">
        <DigestMethod Algorithm="http://www.w3.org/2000/09/xmldsig#sha1"/>
        <DigestValue>IGaSjic0bSa0pcloIs6fgJASQPA=</DigestValue>
      </Reference>
      <Reference URI="/xl/drawings/vmlDrawing28.vml?ContentType=application/vnd.openxmlformats-officedocument.vmlDrawing">
        <DigestMethod Algorithm="http://www.w3.org/2000/09/xmldsig#sha1"/>
        <DigestValue>yhuKsfP4ePmbfHA6lKeot5fNisQ=</DigestValue>
      </Reference>
      <Reference URI="/xl/worksheets/sheet5.xml?ContentType=application/vnd.openxmlformats-officedocument.spreadsheetml.worksheet+xml">
        <DigestMethod Algorithm="http://www.w3.org/2000/09/xmldsig#sha1"/>
        <DigestValue>vIttEUwHV+Gp/M1sCx3cNuGgRi8=</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1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17.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3czbJryFM5rjYHGhXVnh3p8Q/sg=</DigestValue>
      </Reference>
      <Reference URI="/xl/drawings/_rels/vmlDrawing13.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1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W5dnWso0NjO9r1TQzOC5F4vwEdo=</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bff7gUzwEFSo4SiaYfPSwtG4deg=</DigestValue>
      </Reference>
      <Reference URI="/xl/externalLinks/_rels/externalLink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Qr7izkNFYvbdFJxFp2YxAqScPA4=</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1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23.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2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20.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externalLinks/_rels/externalLink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zKPF7sztUXhUWcx38ZbftaGCIyI=</DigestValue>
      </Reference>
      <Reference URI="/xl/drawings/_rels/vmlDrawing19.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6.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10.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9.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7.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3.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30.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29.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27.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26.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2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28.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8.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16.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18.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2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2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1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CiQZuJd34w1SJKVV5HxiPFu5YV0=</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o1WXIPeL7pOCBdj8emmM3+CoXw4=</DigestValue>
      </Reference>
      <Reference URI="/xl/drawings/_rels/vmlDrawing31.v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n6tVyvLgOHq0Om6WimjuBo5GI+g=</DigestValue>
      </Reference>
      <Reference URI="/xl/worksheets/_rels/sheet8.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rgK/d5OQTU1sQonlNsS4BzubBLk=</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HUYEt+JFxO6Nw1L410cjCqECNAU=</DigestValue>
      </Reference>
      <Reference URI="/xl/worksheets/_rels/sheet10.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nmZDHno73y0CwQwE95L47lh+MKw=</DigestValue>
      </Reference>
      <Reference URI="/xl/worksheets/_rels/sheet7.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l07UPe0rUqu/+lLiHmVGSy+LAbo=</DigestValue>
      </Reference>
      <Reference URI="/xl/worksheets/_rels/sheet1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9SvzaH72xyIkMGR++0B6O8PL6xo=</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TIUrWWT9u+k0O4WdnaejKej/djs=</DigestValue>
      </Reference>
      <Reference URI="/xl/worksheets/_rels/sheet9.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DxN9q+SEshM+T/mNWtfZV+oWxUc=</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t/dtinxSIt+1SG44op18Nl3q0q4=</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9XkxUw/sdcfGJOWASIBekhlgsOg=</DigestValue>
      </Reference>
      <Reference URI="/xl/worksheets/_rels/sheet1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b1dpPX2vD1YX3ogvUfJap5zehLM=</DigestValue>
      </Reference>
      <Reference URI="/xl/worksheets/_rels/sheet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moPy1q8UEdDwYWixkAJcXTbBcMQ=</DigestValue>
      </Reference>
      <Reference URI="/xl/worksheets/_rels/sheet1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vbN2A5GjSPBxYK1bpFXa1FUVrXE=</DigestValue>
      </Reference>
      <Reference URI="/xl/worksheets/_rels/sheet1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crBpJfdVpA/ylwnpZzH/KJwjzOk=</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bI9j5+4veAvmzyADVV2xAdZrVD8=</DigestValue>
      </Reference>
      <Reference URI="/xl/worksheets/_rels/sheet1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o0ejj+da//BjKBkupTkXnJHDcPs=</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5"/>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24"/>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l/MGySI2kRkrNlq+qv5eu5uztSg=</DigestValue>
      </Reference>
    </Manifest>
    <SignatureProperties>
      <SignatureProperty Id="idSignatureTime" Target="#idPackageSignature">
        <mdssi:SignatureTime>
          <mdssi:Format>YYYY-MM-DDThh:mm:ssTZD</mdssi:Format>
          <mdssi:Value>2020-06-30T03:34:40Z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2020-06-30T03:34:40Z</xd:SigningTime>
          <xd:SigningCertificate>
            <xd:Cert>
              <xd:CertDigest>
                <DigestMethod Algorithm="http://www.w3.org/2000/09/xmldsig#sha1"/>
                <DigestValue>MGggONkPzEslyIxIDOIMKjvVKfM=</DigestValue>
              </xd:CertDigest>
              <xd:IssuerSerial>
                <X509IssuerName>SERIALNUMBER=RUC 80080610-7, O=CODE100 S.A., C=PY, CN=CA-CODE100 S.A.</X509IssuerName>
                <X509SerialNumber>2051668595128357817421464897211449114999397307</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zyc8aiFXDzvU03Y5Yqhs04WoExY=</DigestValue>
    </Reference>
    <Reference URI="#idOfficeObject" Type="http://www.w3.org/2000/09/xmldsig#Object">
      <DigestMethod Algorithm="http://www.w3.org/2000/09/xmldsig#sha1"/>
      <DigestValue>Ja/pLvR82MiqKg+zeluRJDRGh3g=</DigestValue>
    </Reference>
    <Reference URI="#idSignedProperties" Type="http://uri.etsi.org/01903#SignedProperties">
      <Transforms>
        <Transform Algorithm="http://www.w3.org/TR/2001/REC-xml-c14n-20010315"/>
      </Transforms>
      <DigestMethod Algorithm="http://www.w3.org/2000/09/xmldsig#sha1"/>
      <DigestValue>rjbT1Dj5/CThBEIhHJ7fG/6Ym04=</DigestValue>
    </Reference>
  </SignedInfo>
  <SignatureValue>ojr6VwFr1KB55uSBphj4oXoKmKtXPaU2EyWzys7ltps999l70S+lAcbP1FqZz4WrwQHvNEc3h+jM
I0ALZi7Je7058FMYh2gW2yrwy4V5Vj1GSsiCoVn2YFqdG2L8WfhaXg/ejcP1OIZl3Q4TOnLRmrDC
g05otz4STMniYUMgOulAHIY4jVmwNkaPSzenHrdsRXBsfXstqBD/3rSXvv89AxBEbAfJMBG7TAVA
wJ3C2l99bH2k+0JjvQLwYimfgVNWur7zH2Gr7O2zNNFKs6M+j45CMajOPnFUUbjuLET0h+5KLxIV
IUgLVo+QmrEr4NEyMZ6HuCT3FhzRITTRa10oiw==</SignatureValue>
  <KeyInfo>
    <X509Data>
      <X509Certificate>MIIIEDCCBfigAwIBAgITXAAAG7nrzf9bQemNTQAAAAAbuTANBgkqhkiG9w0BAQsFADBXMRcwFQYD
VQQFEw5SVUMgODAwODA2MTAtNzEVMBMGA1UEChMMQ09ERTEwMCBTLkEuMQswCQYDVQQGEwJQWTEY
MBYGA1UEAxMPQ0EtQ09ERTEwMCBTLkEuMB4XDTE5MTAyNTE5MTE1N1oXDTIxMTAyNTE5MTE1N1ow
ga0xKTAnBgNVBAMTIFJPU1NBTkEgR0VOQVJBIFVSSUFSVEUgREUgRFVBUlRFMRcwFQYDVQQKEw5Q
RVJTT05BIEZJU0lDQTELMAkGA1UEBhMCUFkxFzAVBgNVBCoTDlJPU1NBTkEgR0VOQVJBMRowGAYD
VQQEExFVUklBUlRFIERFIERVQVJURTESMBAGA1UEBRMJQ0kzMTc2NDY1MREwDwYDVQQLEwhGSVJN
QSBGMjCCASIwDQYJKoZIhvcNAQEBBQADggEPADCCAQoCggEBAM+nqigOQhVVvnFM/SIZeVUaBQq+
SMcl4ChdWc4aECPqHl0CEZqZXY5zg29iPii5DX658GBV3ifRZWp3rvVtcbts27WEwRWm/zrhtw+g
SfSWrKnQF2OKyjSBdciizaR2HxEOk5+/4/fbq54EPT4BkYkUdD8F50gkJPKdmpBUWO9si5kIawwq
xS9x2ZAx9HfOzpjMBxkBs+n/M3uCWEMPcB4/7vInQOX1uiqOkNHUqARgVsFPw7pihzWyqchmXvNf
Pwe7wUIDpk0EUSYw7uQujCLDIzilgfv+GAqXIFMGvY5oMUCTn2S4lSSHygMMOUSmvNw5D25QLpmh
agrDVTGGV2MCAwEAAaOCA3wwggN4MA4GA1UdDwEB/wQEAwIF4DAMBgNVHRMBAf8EAjAAMCAGA1Ud
JQEB/wQWMBQGCCsGAQUFBwMCBggrBgEFBQcDBDAdBgNVHQ4EFgQUgb5OJGMhx2F864zWzBCog0O8
OXQwHwYDVR0jBBgwFoAUJ/baOwt/k/hZEtAVqkLPspaWPUUwgYgGA1UdHwSBgDB+MHygeqB4hjpo
dHRwOi8vY2ExLmNvZGUxMDAuY29tLnB5L2Zpcm1hLWRpZ2l0YWwvY3JsL0NBLUNPREUxMDAuY3Js
hjpodHRwOi8vY2EyLmNvZGUxMDAuY29tLnB5L2Zpcm1hLWRpZ2l0YWwvY3JsL0NBLUNPREUxMDAu
Y3JsMIH4BggrBgEFBQcBAQSB6zCB6DBGBggrBgEFBQcwAoY6aHR0cDovL2NhMS5jb2RlMTAwLmNv
bS5weS9maXJtYS1kaWdpdGFsL2Nlci9DQS1DT0RFMTAwLmNlcjBGBggrBgEFBQcwAoY6aHR0cDov
L2NhMi5jb2RlMTAwLmNvbS5weS9maXJtYS1kaWdpdGFsL2Nlci9DQS1DT0RFMTAwLmNlcjAqBggr
BgEFBQcwAYYeaHR0cDovL2NhMS5jb2RlMTAwLmNvbS5weS9vY3NwMCoGCCsGAQUFBzABhh5odHRw
Oi8vY2EyLmNvZGUxMDAuY29tLnB5L29jc3AwggFPBgNVHSAEggFGMIIBQjCCAT4GDCsGAQQBgtlK
AQEBBjCCASwwbAYIKwYBBQUHAgEWYGh0dHA6Ly93d3cuY29kZTEwMC5jb20ucHkvZmlybWEtZGln
aXRhbC9DT0RFMTAwJTIwUG9saXRpY2ElMjBkZSUyMENlcnRpZmljYWNpb24lMjBGMiUyMHYyLjAu
cGRmADBmBggrBgEFBQcCAjBaHlgAUABvAGwAaQB0AGkAYwBhACAAZABlACAAYwBlAHIAdABpAGYA
aQBjAGEAYwBpAG8AbgAgAEYAMgAgAGQAZQAgAEMAbwBkAGUAMQAwADAAIABTAC4AQQAuMFQGCCsG
AQUFBwICMEgeRgBDAG8AZABlACAAMQAwADAAIABTAC4AQQAuACAAQwBlAHIAdABpAGYAaQBjAGEA
dABlACAAUABvAGwAaQBjAHkAIABGADIwHQYDVR0RBBYwFIEScnVyaWFydGVAZ21haWwuY29tMA0G
CSqGSIb3DQEBCwUAA4ICAQBCpAb62CnhGyyMMlh31JcMCyn91iBRj4GD4O+J8f72kZamhX0lB+S9
4qhuGRmNH8BzDyTs3IoRK497DlBMVDtWoPvj8QmNRGoXQ4zNyxqsIPd0mfipvLzXUEyDYrQ6Vr8z
D4jfEiVN64YqSp9KOybXKekdvgUhWugBo2QF24DcvxFZaa1j5V1ttjvqMf4BZmVFdEPIsE2wwt91
TT/SiW8k3DbZbkFuVPHzxxRQediPbfxn+A/DLLYlww69fmdurjqn6M13oT7XKTX96l/aov3qMygq
Ez5kQV+dgiTmmnyXdiL+vFxfkl9Tgl+0pQfd1FhRZQEoOPeFUnCuJCGjJEneacBABF3KVO1WezUs
KdaOvo2KrL9MS7/D4KtQrwWT+QISEoLtJGKJ3f8ew7KRlbTJ3nKCgxicgvanI7pGI7H6LrvltTy3
/F47eeGDVy67y4a/uyp3DH/3oHOkrA+aK2KgjR77Sy99t5s5jPcDT3/5h288f7LMO+axUih5BeJm
k1zjblp4YuBrnOzBNaVFZTb9Bkh1WNCyHkiJIGBPKCoVu2YtVtku3dGdeBKpGk11mqBrCjno/cc/
PhyIOBlFVITh3PQ/CEVorDOEPFuOX3Undmoe+XJg4gKqLq/lMBLLFj2zlgtPwifNWW5NjGNEZ6BD
n3QWawUuK0bT+W67cKScbQ==</X509Certificate>
    </X509Data>
  </KeyInfo>
  <Object xmlns:mdssi="http://schemas.openxmlformats.org/package/2006/digital-signature" Id="idPackageObject">
    <Manifest>
      <Reference URI="/xl/drawings/vmlDrawing18.vml?ContentType=application/vnd.openxmlformats-officedocument.vmlDrawing">
        <DigestMethod Algorithm="http://www.w3.org/2000/09/xmldsig#sha1"/>
        <DigestValue>pPFrOjD1oe29EQrYcdGfV4/Seak=</DigestValue>
      </Reference>
      <Reference URI="/xl/drawings/vmlDrawing12.vml?ContentType=application/vnd.openxmlformats-officedocument.vmlDrawing">
        <DigestMethod Algorithm="http://www.w3.org/2000/09/xmldsig#sha1"/>
        <DigestValue>HovtZEFCTJ1vm3veExYDd6N63hI=</DigestValue>
      </Reference>
      <Reference URI="/xl/drawings/vmlDrawing1.vml?ContentType=application/vnd.openxmlformats-officedocument.vmlDrawing">
        <DigestMethod Algorithm="http://www.w3.org/2000/09/xmldsig#sha1"/>
        <DigestValue>iNdMcVOIfqIV3Kjq9EzJmI9CslY=</DigestValue>
      </Reference>
      <Reference URI="/xl/drawings/vmlDrawing17.vml?ContentType=application/vnd.openxmlformats-officedocument.vmlDrawing">
        <DigestMethod Algorithm="http://www.w3.org/2000/09/xmldsig#sha1"/>
        <DigestValue>U9Qnu8z6X1b2jMytywakyv0lYzg=</DigestValue>
      </Reference>
      <Reference URI="/xl/worksheets/sheet11.xml?ContentType=application/vnd.openxmlformats-officedocument.spreadsheetml.worksheet+xml">
        <DigestMethod Algorithm="http://www.w3.org/2000/09/xmldsig#sha1"/>
        <DigestValue>0wgQ1h7BUhMKCM8QwoNQQdQ0bGk=</DigestValue>
      </Reference>
      <Reference URI="/xl/drawings/drawing7.xml?ContentType=application/vnd.openxmlformats-officedocument.drawing+xml">
        <DigestMethod Algorithm="http://www.w3.org/2000/09/xmldsig#sha1"/>
        <DigestValue>UfVip9Ppl7oJneZoQqvwaWCKpdo=</DigestValue>
      </Reference>
      <Reference URI="/xl/worksheets/sheet10.xml?ContentType=application/vnd.openxmlformats-officedocument.spreadsheetml.worksheet+xml">
        <DigestMethod Algorithm="http://www.w3.org/2000/09/xmldsig#sha1"/>
        <DigestValue>cvP0m9VVpZH1Z/0yqbSp1dUsBtg=</DigestValue>
      </Reference>
      <Reference URI="/xl/drawings/vmlDrawing15.vml?ContentType=application/vnd.openxmlformats-officedocument.vmlDrawing">
        <DigestMethod Algorithm="http://www.w3.org/2000/09/xmldsig#sha1"/>
        <DigestValue>MofbByz70PaQzBlWZrpwRocyIA4=</DigestValue>
      </Reference>
      <Reference URI="/xl/worksheets/sheet9.xml?ContentType=application/vnd.openxmlformats-officedocument.spreadsheetml.worksheet+xml">
        <DigestMethod Algorithm="http://www.w3.org/2000/09/xmldsig#sha1"/>
        <DigestValue>HSWFCviStTVsgFmkqHJAeBGTZy0=</DigestValue>
      </Reference>
      <Reference URI="/xl/drawings/drawing12.xml?ContentType=application/vnd.openxmlformats-officedocument.drawing+xml">
        <DigestMethod Algorithm="http://www.w3.org/2000/09/xmldsig#sha1"/>
        <DigestValue>UVEFctRdgNpFOz9hBoGeeyOczPY=</DigestValue>
      </Reference>
      <Reference URI="/xl/drawings/vmlDrawing2.vml?ContentType=application/vnd.openxmlformats-officedocument.vmlDrawing">
        <DigestMethod Algorithm="http://www.w3.org/2000/09/xmldsig#sha1"/>
        <DigestValue>DYwOdhuiSVPfwkb+3IbDh9Yj+68=</DigestValue>
      </Reference>
      <Reference URI="/xl/media/image1.png?ContentType=image/png">
        <DigestMethod Algorithm="http://www.w3.org/2000/09/xmldsig#sha1"/>
        <DigestValue>3GbNM0qggmH3MCs3NmZ5BRCF1LU=</DigestValue>
      </Reference>
      <Reference URI="/xl/drawings/vmlDrawing16.vml?ContentType=application/vnd.openxmlformats-officedocument.vmlDrawing">
        <DigestMethod Algorithm="http://www.w3.org/2000/09/xmldsig#sha1"/>
        <DigestValue>yS8IK1PiyF6Io/PaWNV4xCMxqVM=</DigestValue>
      </Reference>
      <Reference URI="/xl/drawings/vmlDrawing20.vml?ContentType=application/vnd.openxmlformats-officedocument.vmlDrawing">
        <DigestMethod Algorithm="http://www.w3.org/2000/09/xmldsig#sha1"/>
        <DigestValue>7DqNfv1ZqTMkOXNAm9be4KO2ifU=</DigestValue>
      </Reference>
      <Reference URI="/xl/drawings/vmlDrawing9.vml?ContentType=application/vnd.openxmlformats-officedocument.vmlDrawing">
        <DigestMethod Algorithm="http://www.w3.org/2000/09/xmldsig#sha1"/>
        <DigestValue>zh0FSelokyDxgEmVB/O+ipt7kAQ=</DigestValue>
      </Reference>
      <Reference URI="/xl/drawings/drawing13.xml?ContentType=application/vnd.openxmlformats-officedocument.drawing+xml">
        <DigestMethod Algorithm="http://www.w3.org/2000/09/xmldsig#sha1"/>
        <DigestValue>n3hEax0o3LdbtBEhSl8BDHKt2d0=</DigestValue>
      </Reference>
      <Reference URI="/xl/externalLinks/externalLink3.xml?ContentType=application/vnd.openxmlformats-officedocument.spreadsheetml.externalLink+xml">
        <DigestMethod Algorithm="http://www.w3.org/2000/09/xmldsig#sha1"/>
        <DigestValue>J/1MBt5n/fPnvBiUmCTl59OArsg=</DigestValue>
      </Reference>
      <Reference URI="/xl/drawings/vmlDrawing8.vml?ContentType=application/vnd.openxmlformats-officedocument.vmlDrawing">
        <DigestMethod Algorithm="http://www.w3.org/2000/09/xmldsig#sha1"/>
        <DigestValue>HnLH1iPsJxE5LUtZfXZCpflSsYg=</DigestValue>
      </Reference>
      <Reference URI="/xl/drawings/drawing11.xml?ContentType=application/vnd.openxmlformats-officedocument.drawing+xml">
        <DigestMethod Algorithm="http://www.w3.org/2000/09/xmldsig#sha1"/>
        <DigestValue>ghALTRc8FnafA8umEIbEXJLzFtk=</DigestValue>
      </Reference>
      <Reference URI="/xl/drawings/vmlDrawing7.vml?ContentType=application/vnd.openxmlformats-officedocument.vmlDrawing">
        <DigestMethod Algorithm="http://www.w3.org/2000/09/xmldsig#sha1"/>
        <DigestValue>Xf8CgmwjZTwzaEApHJ2GK/TUOKo=</DigestValue>
      </Reference>
      <Reference URI="/xl/externalLinks/externalLink2.xml?ContentType=application/vnd.openxmlformats-officedocument.spreadsheetml.externalLink+xml">
        <DigestMethod Algorithm="http://www.w3.org/2000/09/xmldsig#sha1"/>
        <DigestValue>MzwxiRaMQCSEBWACPqOsT7NDGnw=</DigestValue>
      </Reference>
      <Reference URI="/xl/drawings/drawing4.xml?ContentType=application/vnd.openxmlformats-officedocument.drawing+xml">
        <DigestMethod Algorithm="http://www.w3.org/2000/09/xmldsig#sha1"/>
        <DigestValue>fPISdDwcTXziQQjoVPZz195q7vA=</DigestValue>
      </Reference>
      <Reference URI="/xl/worksheets/sheet8.xml?ContentType=application/vnd.openxmlformats-officedocument.spreadsheetml.worksheet+xml">
        <DigestMethod Algorithm="http://www.w3.org/2000/09/xmldsig#sha1"/>
        <DigestValue>HckfThuwzdvuy8m9U321z2e9keQ=</DigestValue>
      </Reference>
      <Reference URI="/xl/worksheets/sheet7.xml?ContentType=application/vnd.openxmlformats-officedocument.spreadsheetml.worksheet+xml">
        <DigestMethod Algorithm="http://www.w3.org/2000/09/xmldsig#sha1"/>
        <DigestValue>4NMZvwNnuQzJlq3RrluOHW0ADjw=</DigestValue>
      </Reference>
      <Reference URI="/xl/drawings/vmlDrawing11.vml?ContentType=application/vnd.openxmlformats-officedocument.vmlDrawing">
        <DigestMethod Algorithm="http://www.w3.org/2000/09/xmldsig#sha1"/>
        <DigestValue>PqCiIenOMGTsIXuUCa1MWOqREbo=</DigestValue>
      </Reference>
      <Reference URI="/xl/styles.xml?ContentType=application/vnd.openxmlformats-officedocument.spreadsheetml.styles+xml">
        <DigestMethod Algorithm="http://www.w3.org/2000/09/xmldsig#sha1"/>
        <DigestValue>3bO2rfzrUCE1LYFDlAE+nu+5dyA=</DigestValue>
      </Reference>
      <Reference URI="/xl/theme/theme1.xml?ContentType=application/vnd.openxmlformats-officedocument.theme+xml">
        <DigestMethod Algorithm="http://www.w3.org/2000/09/xmldsig#sha1"/>
        <DigestValue>Tld3aj+4DD23YsyUBfvG1ZkZNEU=</DigestValue>
      </Reference>
      <Reference URI="/xl/worksheets/sheet16.xml?ContentType=application/vnd.openxmlformats-officedocument.spreadsheetml.worksheet+xml">
        <DigestMethod Algorithm="http://www.w3.org/2000/09/xmldsig#sha1"/>
        <DigestValue>3nU6tXVSD9LNOixyTH4f+iXf96s=</DigestValue>
      </Reference>
      <Reference URI="/xl/drawings/vmlDrawing24.vml?ContentType=application/vnd.openxmlformats-officedocument.vmlDrawing">
        <DigestMethod Algorithm="http://www.w3.org/2000/09/xmldsig#sha1"/>
        <DigestValue>dwkGS0o8ggHKlEuwh4UD6GOjr6k=</DigestValue>
      </Reference>
      <Reference URI="/xl/worksheets/sheet15.xml?ContentType=application/vnd.openxmlformats-officedocument.spreadsheetml.worksheet+xml">
        <DigestMethod Algorithm="http://www.w3.org/2000/09/xmldsig#sha1"/>
        <DigestValue>Y+XS0kPKTgtyGph3TWv/5nZ+2EA=</DigestValue>
      </Reference>
      <Reference URI="/xl/drawings/drawing6.xml?ContentType=application/vnd.openxmlformats-officedocument.drawing+xml">
        <DigestMethod Algorithm="http://www.w3.org/2000/09/xmldsig#sha1"/>
        <DigestValue>ogqVE/ULjsIw3FOms+rZS1Qpikc=</DigestValue>
      </Reference>
      <Reference URI="/xl/drawings/vmlDrawing13.vml?ContentType=application/vnd.openxmlformats-officedocument.vmlDrawing">
        <DigestMethod Algorithm="http://www.w3.org/2000/09/xmldsig#sha1"/>
        <DigestValue>FPA1Q0nIM11zXOT9zlrbSRC5Ne4=</DigestValue>
      </Reference>
      <Reference URI="/xl/drawings/drawing5.xml?ContentType=application/vnd.openxmlformats-officedocument.drawing+xml">
        <DigestMethod Algorithm="http://www.w3.org/2000/09/xmldsig#sha1"/>
        <DigestValue>+AudTEKeO/bDIxcAZU4NCPc/uPY=</DigestValue>
      </Reference>
      <Reference URI="/xl/drawings/vmlDrawing22.vml?ContentType=application/vnd.openxmlformats-officedocument.vmlDrawing">
        <DigestMethod Algorithm="http://www.w3.org/2000/09/xmldsig#sha1"/>
        <DigestValue>zbQt4aL2I31nA7EERSQsphxHs+s=</DigestValue>
      </Reference>
      <Reference URI="/xl/sharedStrings.xml?ContentType=application/vnd.openxmlformats-officedocument.spreadsheetml.sharedStrings+xml">
        <DigestMethod Algorithm="http://www.w3.org/2000/09/xmldsig#sha1"/>
        <DigestValue>tVjork194zBDcAP/t1u8YXBeK74=</DigestValue>
      </Reference>
      <Reference URI="/xl/drawings/drawing8.xml?ContentType=application/vnd.openxmlformats-officedocument.drawing+xml">
        <DigestMethod Algorithm="http://www.w3.org/2000/09/xmldsig#sha1"/>
        <DigestValue>79BpMt16BqXsJAEBDHCiqBGDPxg=</DigestValue>
      </Reference>
      <Reference URI="/xl/drawings/drawing1.xml?ContentType=application/vnd.openxmlformats-officedocument.drawing+xml">
        <DigestMethod Algorithm="http://www.w3.org/2000/09/xmldsig#sha1"/>
        <DigestValue>vQ9iI+tDrPn6CTZfvuF0Y/C0AXM=</DigestValue>
      </Reference>
      <Reference URI="/xl/worksheets/sheet6.xml?ContentType=application/vnd.openxmlformats-officedocument.spreadsheetml.worksheet+xml">
        <DigestMethod Algorithm="http://www.w3.org/2000/09/xmldsig#sha1"/>
        <DigestValue>EFbm4XrPrOftZjFvnUUhtFnZHI4=</DigestValue>
      </Reference>
      <Reference URI="/xl/drawings/vmlDrawing21.vml?ContentType=application/vnd.openxmlformats-officedocument.vmlDrawing">
        <DigestMethod Algorithm="http://www.w3.org/2000/09/xmldsig#sha1"/>
        <DigestValue>1QVvc0+m1eS+9V3GTeqwaENSiKU=</DigestValue>
      </Reference>
      <Reference URI="/xl/worksheets/sheet12.xml?ContentType=application/vnd.openxmlformats-officedocument.spreadsheetml.worksheet+xml">
        <DigestMethod Algorithm="http://www.w3.org/2000/09/xmldsig#sha1"/>
        <DigestValue>hm7m4RYU223M4Sz6aG/FGTU5vJQ=</DigestValue>
      </Reference>
      <Reference URI="/xl/drawings/drawing10.xml?ContentType=application/vnd.openxmlformats-officedocument.drawing+xml">
        <DigestMethod Algorithm="http://www.w3.org/2000/09/xmldsig#sha1"/>
        <DigestValue>IMgLdxPhYwzp6/colodVSrlgaR8=</DigestValue>
      </Reference>
      <Reference URI="/xl/worksheets/sheet13.xml?ContentType=application/vnd.openxmlformats-officedocument.spreadsheetml.worksheet+xml">
        <DigestMethod Algorithm="http://www.w3.org/2000/09/xmldsig#sha1"/>
        <DigestValue>5myhG42FYaZ3T28GRSefo7/iy1c=</DigestValue>
      </Reference>
      <Reference URI="/xl/drawings/vmlDrawing14.vml?ContentType=application/vnd.openxmlformats-officedocument.vmlDrawing">
        <DigestMethod Algorithm="http://www.w3.org/2000/09/xmldsig#sha1"/>
        <DigestValue>W9OA8nFpqPADmyiQI6VszAm9Aug=</DigestValue>
      </Reference>
      <Reference URI="/xl/worksheets/sheet14.xml?ContentType=application/vnd.openxmlformats-officedocument.spreadsheetml.worksheet+xml">
        <DigestMethod Algorithm="http://www.w3.org/2000/09/xmldsig#sha1"/>
        <DigestValue>3+6Sz+P8/Fwv/w8ujI9z3gCQZjY=</DigestValue>
      </Reference>
      <Reference URI="/xl/drawings/vmlDrawing23.vml?ContentType=application/vnd.openxmlformats-officedocument.vmlDrawing">
        <DigestMethod Algorithm="http://www.w3.org/2000/09/xmldsig#sha1"/>
        <DigestValue>2IsYO2u5Yas1G3bTjFEnr5QKcqg=</DigestValue>
      </Reference>
      <Reference URI="/xl/drawings/vmlDrawing10.vml?ContentType=application/vnd.openxmlformats-officedocument.vmlDrawing">
        <DigestMethod Algorithm="http://www.w3.org/2000/09/xmldsig#sha1"/>
        <DigestValue>vLLKGDCAl20VhCpplzK7j+YFkdA=</DigestValue>
      </Reference>
      <Reference URI="/xl/externalLinks/externalLink1.xml?ContentType=application/vnd.openxmlformats-officedocument.spreadsheetml.externalLink+xml">
        <DigestMethod Algorithm="http://www.w3.org/2000/09/xmldsig#sha1"/>
        <DigestValue>Qlh2rl4FPAyTquHHdQPXhd6OZiI=</DigestValue>
      </Reference>
      <Reference URI="/xl/drawings/vmlDrawing6.vml?ContentType=application/vnd.openxmlformats-officedocument.vmlDrawing">
        <DigestMethod Algorithm="http://www.w3.org/2000/09/xmldsig#sha1"/>
        <DigestValue>mDQZNP7RqoEp5vvtV7BJP9FCHsg=</DigestValue>
      </Reference>
      <Reference URI="/xl/drawings/vmlDrawing27.vml?ContentType=application/vnd.openxmlformats-officedocument.vmlDrawing">
        <DigestMethod Algorithm="http://www.w3.org/2000/09/xmldsig#sha1"/>
        <DigestValue>hDOrHBC5ms2fxT2qI40mipdt9Tw=</DigestValue>
      </Reference>
      <Reference URI="/xl/printerSettings/printerSettings8.bin?ContentType=application/vnd.openxmlformats-officedocument.spreadsheetml.printerSettings">
        <DigestMethod Algorithm="http://www.w3.org/2000/09/xmldsig#sha1"/>
        <DigestValue>JRZG9rXGVpEEhXejF5JyZpAA9hk=</DigestValue>
      </Reference>
      <Reference URI="/xl/drawings/drawing14.xml?ContentType=application/vnd.openxmlformats-officedocument.drawing+xml">
        <DigestMethod Algorithm="http://www.w3.org/2000/09/xmldsig#sha1"/>
        <DigestValue>e7FW72ODHX5g40ejeOAliWyt5ME=</DigestValue>
      </Reference>
      <Reference URI="/xl/printerSettings/printerSettings4.bin?ContentType=application/vnd.openxmlformats-officedocument.spreadsheetml.printerSettings">
        <DigestMethod Algorithm="http://www.w3.org/2000/09/xmldsig#sha1"/>
        <DigestValue>JRZG9rXGVpEEhXejF5JyZpAA9hk=</DigestValue>
      </Reference>
      <Reference URI="/xl/drawings/vmlDrawing26.vml?ContentType=application/vnd.openxmlformats-officedocument.vmlDrawing">
        <DigestMethod Algorithm="http://www.w3.org/2000/09/xmldsig#sha1"/>
        <DigestValue>W1vyaK+hIVAaGsHam5U2i6RdJRE=</DigestValue>
      </Reference>
      <Reference URI="/xl/printerSettings/printerSettings6.bin?ContentType=application/vnd.openxmlformats-officedocument.spreadsheetml.printerSettings">
        <DigestMethod Algorithm="http://www.w3.org/2000/09/xmldsig#sha1"/>
        <DigestValue>JRZG9rXGVpEEhXejF5JyZpAA9hk=</DigestValue>
      </Reference>
      <Reference URI="/xl/drawings/vmlDrawing31.vml?ContentType=application/vnd.openxmlformats-officedocument.vmlDrawing">
        <DigestMethod Algorithm="http://www.w3.org/2000/09/xmldsig#sha1"/>
        <DigestValue>hIN4o7i5VUJDZ3+mAeCIM22PJXo=</DigestValue>
      </Reference>
      <Reference URI="/xl/printerSettings/printerSettings5.bin?ContentType=application/vnd.openxmlformats-officedocument.spreadsheetml.printerSettings">
        <DigestMethod Algorithm="http://www.w3.org/2000/09/xmldsig#sha1"/>
        <DigestValue>IGaSjic0bSa0pcloIs6fgJASQPA=</DigestValue>
      </Reference>
      <Reference URI="/xl/media/image5.png?ContentType=image/png">
        <DigestMethod Algorithm="http://www.w3.org/2000/09/xmldsig#sha1"/>
        <DigestValue>q229OzAusg+Yj1O16RAe3v/vUS0=</DigestValue>
      </Reference>
      <Reference URI="/xl/printerSettings/printerSettings3.bin?ContentType=application/vnd.openxmlformats-officedocument.spreadsheetml.printerSettings">
        <DigestMethod Algorithm="http://www.w3.org/2000/09/xmldsig#sha1"/>
        <DigestValue>IGaSjic0bSa0pcloIs6fgJASQPA=</DigestValue>
      </Reference>
      <Reference URI="/xl/worksheets/sheet1.xml?ContentType=application/vnd.openxmlformats-officedocument.spreadsheetml.worksheet+xml">
        <DigestMethod Algorithm="http://www.w3.org/2000/09/xmldsig#sha1"/>
        <DigestValue>OS7R+Y11y4SuwyLQM4Cgg+bTKFo=</DigestValue>
      </Reference>
      <Reference URI="/xl/printerSettings/printerSettings1.bin?ContentType=application/vnd.openxmlformats-officedocument.spreadsheetml.printerSettings">
        <DigestMethod Algorithm="http://www.w3.org/2000/09/xmldsig#sha1"/>
        <DigestValue>IGaSjic0bSa0pcloIs6fgJASQPA=</DigestValue>
      </Reference>
      <Reference URI="/xl/workbook.xml?ContentType=application/vnd.openxmlformats-officedocument.spreadsheetml.sheet.main+xml">
        <DigestMethod Algorithm="http://www.w3.org/2000/09/xmldsig#sha1"/>
        <DigestValue>lglmy2//jLwe2PZyVC1Ap7JSXz8=</DigestValue>
      </Reference>
      <Reference URI="/xl/externalLinks/externalLink5.xml?ContentType=application/vnd.openxmlformats-officedocument.spreadsheetml.externalLink+xml">
        <DigestMethod Algorithm="http://www.w3.org/2000/09/xmldsig#sha1"/>
        <DigestValue>Qe0Swzauw4qzJF49qJVslKqCq2I=</DigestValue>
      </Reference>
      <Reference URI="/xl/worksheets/sheet4.xml?ContentType=application/vnd.openxmlformats-officedocument.spreadsheetml.worksheet+xml">
        <DigestMethod Algorithm="http://www.w3.org/2000/09/xmldsig#sha1"/>
        <DigestValue>qTKOOYFtsLWy0fWPYG8EfTVVMvk=</DigestValue>
      </Reference>
      <Reference URI="/xl/printerSettings/printerSettings9.bin?ContentType=application/vnd.openxmlformats-officedocument.spreadsheetml.printerSettings">
        <DigestMethod Algorithm="http://www.w3.org/2000/09/xmldsig#sha1"/>
        <DigestValue>IGaSjic0bSa0pcloIs6fgJASQPA=</DigestValue>
      </Reference>
      <Reference URI="/xl/drawings/vmlDrawing30.vml?ContentType=application/vnd.openxmlformats-officedocument.vmlDrawing">
        <DigestMethod Algorithm="http://www.w3.org/2000/09/xmldsig#sha1"/>
        <DigestValue>Jtvng8uVvsvAGEf2cPRaBS0OSjI=</DigestValue>
      </Reference>
      <Reference URI="/xl/printerSettings/printerSettings2.bin?ContentType=application/vnd.openxmlformats-officedocument.spreadsheetml.printerSettings">
        <DigestMethod Algorithm="http://www.w3.org/2000/09/xmldsig#sha1"/>
        <DigestValue>JRZG9rXGVpEEhXejF5JyZpAA9hk=</DigestValue>
      </Reference>
      <Reference URI="/xl/drawings/vmlDrawing29.vml?ContentType=application/vnd.openxmlformats-officedocument.vmlDrawing">
        <DigestMethod Algorithm="http://www.w3.org/2000/09/xmldsig#sha1"/>
        <DigestValue>1qRnwgrhkbhqbyF8lKNxZp68Y+8=</DigestValue>
      </Reference>
      <Reference URI="/xl/printerSettings/printerSettings10.bin?ContentType=application/vnd.openxmlformats-officedocument.spreadsheetml.printerSettings">
        <DigestMethod Algorithm="http://www.w3.org/2000/09/xmldsig#sha1"/>
        <DigestValue>IGaSjic0bSa0pcloIs6fgJASQPA=</DigestValue>
      </Reference>
      <Reference URI="/xl/drawings/drawing15.xml?ContentType=application/vnd.openxmlformats-officedocument.drawing+xml">
        <DigestMethod Algorithm="http://www.w3.org/2000/09/xmldsig#sha1"/>
        <DigestValue>E7Ez/q6HkVIJ5j3I7izaD4HXGkY=</DigestValue>
      </Reference>
      <Reference URI="/xl/worksheets/sheet3.xml?ContentType=application/vnd.openxmlformats-officedocument.spreadsheetml.worksheet+xml">
        <DigestMethod Algorithm="http://www.w3.org/2000/09/xmldsig#sha1"/>
        <DigestValue>bi5DktTuHa/u6BK/ANVL6/liK1M=</DigestValue>
      </Reference>
      <Reference URI="/xl/drawings/vmlDrawing19.vml?ContentType=application/vnd.openxmlformats-officedocument.vmlDrawing">
        <DigestMethod Algorithm="http://www.w3.org/2000/09/xmldsig#sha1"/>
        <DigestValue>sU7/8rDjpnkGqaeaE+MwyoueByQ=</DigestValue>
      </Reference>
      <Reference URI="/xl/externalLinks/externalLink4.xml?ContentType=application/vnd.openxmlformats-officedocument.spreadsheetml.externalLink+xml">
        <DigestMethod Algorithm="http://www.w3.org/2000/09/xmldsig#sha1"/>
        <DigestValue>Qe0Swzauw4qzJF49qJVslKqCq2I=</DigestValue>
      </Reference>
      <Reference URI="/xl/printerSettings/printerSettings7.bin?ContentType=application/vnd.openxmlformats-officedocument.spreadsheetml.printerSettings">
        <DigestMethod Algorithm="http://www.w3.org/2000/09/xmldsig#sha1"/>
        <DigestValue>JRZG9rXGVpEEhXejF5JyZpAA9hk=</DigestValue>
      </Reference>
      <Reference URI="/xl/drawings/drawing2.xml?ContentType=application/vnd.openxmlformats-officedocument.drawing+xml">
        <DigestMethod Algorithm="http://www.w3.org/2000/09/xmldsig#sha1"/>
        <DigestValue>eMgkP0sG5SS/6CGVRNy2sIdSbso=</DigestValue>
      </Reference>
      <Reference URI="/xl/printerSettings/printerSettings16.bin?ContentType=application/vnd.openxmlformats-officedocument.spreadsheetml.printerSettings">
        <DigestMethod Algorithm="http://www.w3.org/2000/09/xmldsig#sha1"/>
        <DigestValue>IGaSjic0bSa0pcloIs6fgJASQPA=</DigestValue>
      </Reference>
      <Reference URI="/xl/media/image4.png?ContentType=image/png">
        <DigestMethod Algorithm="http://www.w3.org/2000/09/xmldsig#sha1"/>
        <DigestValue>2xeR8ki5bXNvMInt2vicXptjS3o=</DigestValue>
      </Reference>
      <Reference URI="/xl/media/image3.emf?ContentType=image/x-emf">
        <DigestMethod Algorithm="http://www.w3.org/2000/09/xmldsig#sha1"/>
        <DigestValue>u1xh9e5Cx5/6incUaLK6OeVCHl4=</DigestValue>
      </Reference>
      <Reference URI="/xl/media/image2.emf?ContentType=image/x-emf">
        <DigestMethod Algorithm="http://www.w3.org/2000/09/xmldsig#sha1"/>
        <DigestValue>u1xh9e5Cx5/6incUaLK6OeVCHl4=</DigestValue>
      </Reference>
      <Reference URI="/xl/drawings/drawing3.xml?ContentType=application/vnd.openxmlformats-officedocument.drawing+xml">
        <DigestMethod Algorithm="http://www.w3.org/2000/09/xmldsig#sha1"/>
        <DigestValue>zEBEhjiZ7kSHcXItPadg3mkyAbY=</DigestValue>
      </Reference>
      <Reference URI="/xl/drawings/drawing9.xml?ContentType=application/vnd.openxmlformats-officedocument.drawing+xml">
        <DigestMethod Algorithm="http://www.w3.org/2000/09/xmldsig#sha1"/>
        <DigestValue>iUF3TXnp7AbwuXHJIED93iadBzk=</DigestValue>
      </Reference>
      <Reference URI="/xl/drawings/vmlDrawing5.vml?ContentType=application/vnd.openxmlformats-officedocument.vmlDrawing">
        <DigestMethod Algorithm="http://www.w3.org/2000/09/xmldsig#sha1"/>
        <DigestValue>3bWNHFK+QIA8FR4H4a/K/fMDcbM=</DigestValue>
      </Reference>
      <Reference URI="/xl/drawings/vmlDrawing3.vml?ContentType=application/vnd.openxmlformats-officedocument.vmlDrawing">
        <DigestMethod Algorithm="http://www.w3.org/2000/09/xmldsig#sha1"/>
        <DigestValue>nKZkXJuKF3HZlVcsjI6+C0Ix70k=</DigestValue>
      </Reference>
      <Reference URI="/xl/printerSettings/printerSettings13.bin?ContentType=application/vnd.openxmlformats-officedocument.spreadsheetml.printerSettings">
        <DigestMethod Algorithm="http://www.w3.org/2000/09/xmldsig#sha1"/>
        <DigestValue>ycRnvIpZYz6dyho9lgecRaeZF0Q=</DigestValue>
      </Reference>
      <Reference URI="/xl/drawings/vmlDrawing4.vml?ContentType=application/vnd.openxmlformats-officedocument.vmlDrawing">
        <DigestMethod Algorithm="http://www.w3.org/2000/09/xmldsig#sha1"/>
        <DigestValue>W07eifrAj/nnJZQmGCI1qCSnopw=</DigestValue>
      </Reference>
      <Reference URI="/xl/worksheets/sheet2.xml?ContentType=application/vnd.openxmlformats-officedocument.spreadsheetml.worksheet+xml">
        <DigestMethod Algorithm="http://www.w3.org/2000/09/xmldsig#sha1"/>
        <DigestValue>4mJA9xIZzYB7z3IhHkXfBpuJynI=</DigestValue>
      </Reference>
      <Reference URI="/xl/calcChain.xml?ContentType=application/vnd.openxmlformats-officedocument.spreadsheetml.calcChain+xml">
        <DigestMethod Algorithm="http://www.w3.org/2000/09/xmldsig#sha1"/>
        <DigestValue>uzFACrEcIKvHECJ+68bEU8apcCA=</DigestValue>
      </Reference>
      <Reference URI="/xl/printerSettings/printerSettings14.bin?ContentType=application/vnd.openxmlformats-officedocument.spreadsheetml.printerSettings">
        <DigestMethod Algorithm="http://www.w3.org/2000/09/xmldsig#sha1"/>
        <DigestValue>IGaSjic0bSa0pcloIs6fgJASQPA=</DigestValue>
      </Reference>
      <Reference URI="/xl/printerSettings/printerSettings11.bin?ContentType=application/vnd.openxmlformats-officedocument.spreadsheetml.printerSettings">
        <DigestMethod Algorithm="http://www.w3.org/2000/09/xmldsig#sha1"/>
        <DigestValue>IGaSjic0bSa0pcloIs6fgJASQPA=</DigestValue>
      </Reference>
      <Reference URI="/xl/drawings/vmlDrawing25.vml?ContentType=application/vnd.openxmlformats-officedocument.vmlDrawing">
        <DigestMethod Algorithm="http://www.w3.org/2000/09/xmldsig#sha1"/>
        <DigestValue>N7HfKSrhzFmVuMfD6e8ayU5vi7c=</DigestValue>
      </Reference>
      <Reference URI="/xl/printerSettings/printerSettings12.bin?ContentType=application/vnd.openxmlformats-officedocument.spreadsheetml.printerSettings">
        <DigestMethod Algorithm="http://www.w3.org/2000/09/xmldsig#sha1"/>
        <DigestValue>IGaSjic0bSa0pcloIs6fgJASQPA=</DigestValue>
      </Reference>
      <Reference URI="/xl/printerSettings/printerSettings15.bin?ContentType=application/vnd.openxmlformats-officedocument.spreadsheetml.printerSettings">
        <DigestMethod Algorithm="http://www.w3.org/2000/09/xmldsig#sha1"/>
        <DigestValue>IGaSjic0bSa0pcloIs6fgJASQPA=</DigestValue>
      </Reference>
      <Reference URI="/xl/drawings/vmlDrawing28.vml?ContentType=application/vnd.openxmlformats-officedocument.vmlDrawing">
        <DigestMethod Algorithm="http://www.w3.org/2000/09/xmldsig#sha1"/>
        <DigestValue>yhuKsfP4ePmbfHA6lKeot5fNisQ=</DigestValue>
      </Reference>
      <Reference URI="/xl/worksheets/sheet5.xml?ContentType=application/vnd.openxmlformats-officedocument.spreadsheetml.worksheet+xml">
        <DigestMethod Algorithm="http://www.w3.org/2000/09/xmldsig#sha1"/>
        <DigestValue>vIttEUwHV+Gp/M1sCx3cNuGgRi8=</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1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17.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3czbJryFM5rjYHGhXVnh3p8Q/sg=</DigestValue>
      </Reference>
      <Reference URI="/xl/drawings/_rels/vmlDrawing13.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1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W5dnWso0NjO9r1TQzOC5F4vwEdo=</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bff7gUzwEFSo4SiaYfPSwtG4deg=</DigestValue>
      </Reference>
      <Reference URI="/xl/externalLinks/_rels/externalLink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Qr7izkNFYvbdFJxFp2YxAqScPA4=</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1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23.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2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20.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externalLinks/_rels/externalLink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zKPF7sztUXhUWcx38ZbftaGCIyI=</DigestValue>
      </Reference>
      <Reference URI="/xl/drawings/_rels/vmlDrawing19.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6.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10.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9.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7.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3.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30.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29.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27.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26.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2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28.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8.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16.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18.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2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2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1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CiQZuJd34w1SJKVV5HxiPFu5YV0=</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o1WXIPeL7pOCBdj8emmM3+CoXw4=</DigestValue>
      </Reference>
      <Reference URI="/xl/drawings/_rels/vmlDrawing31.v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n6tVyvLgOHq0Om6WimjuBo5GI+g=</DigestValue>
      </Reference>
      <Reference URI="/xl/worksheets/_rels/sheet8.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rgK/d5OQTU1sQonlNsS4BzubBLk=</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HUYEt+JFxO6Nw1L410cjCqECNAU=</DigestValue>
      </Reference>
      <Reference URI="/xl/worksheets/_rels/sheet10.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nmZDHno73y0CwQwE95L47lh+MKw=</DigestValue>
      </Reference>
      <Reference URI="/xl/worksheets/_rels/sheet7.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l07UPe0rUqu/+lLiHmVGSy+LAbo=</DigestValue>
      </Reference>
      <Reference URI="/xl/worksheets/_rels/sheet1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9SvzaH72xyIkMGR++0B6O8PL6xo=</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TIUrWWT9u+k0O4WdnaejKej/djs=</DigestValue>
      </Reference>
      <Reference URI="/xl/worksheets/_rels/sheet9.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DxN9q+SEshM+T/mNWtfZV+oWxUc=</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t/dtinxSIt+1SG44op18Nl3q0q4=</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9XkxUw/sdcfGJOWASIBekhlgsOg=</DigestValue>
      </Reference>
      <Reference URI="/xl/worksheets/_rels/sheet1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b1dpPX2vD1YX3ogvUfJap5zehLM=</DigestValue>
      </Reference>
      <Reference URI="/xl/worksheets/_rels/sheet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moPy1q8UEdDwYWixkAJcXTbBcMQ=</DigestValue>
      </Reference>
      <Reference URI="/xl/worksheets/_rels/sheet1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vbN2A5GjSPBxYK1bpFXa1FUVrXE=</DigestValue>
      </Reference>
      <Reference URI="/xl/worksheets/_rels/sheet1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crBpJfdVpA/ylwnpZzH/KJwjzOk=</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bI9j5+4veAvmzyADVV2xAdZrVD8=</DigestValue>
      </Reference>
      <Reference URI="/xl/worksheets/_rels/sheet1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o0ejj+da//BjKBkupTkXnJHDcPs=</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5"/>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24"/>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l/MGySI2kRkrNlq+qv5eu5uztSg=</DigestValue>
      </Reference>
    </Manifest>
    <SignatureProperties>
      <SignatureProperty Id="idSignatureTime" Target="#idPackageSignature">
        <mdssi:SignatureTime>
          <mdssi:Format>YYYY-MM-DDThh:mm:ssTZD</mdssi:Format>
          <mdssi:Value>2020-06-30T03:36:00Z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2020-06-30T03:36:00Z</xd:SigningTime>
          <xd:SigningCertificate>
            <xd:Cert>
              <xd:CertDigest>
                <DigestMethod Algorithm="http://www.w3.org/2000/09/xmldsig#sha1"/>
                <DigestValue>w1PCYWKNS3AxWdghpXAx2FBExyE=</DigestValue>
              </xd:CertDigest>
              <xd:IssuerSerial>
                <X509IssuerName>SERIALNUMBER=RUC 80080610-7, O=CODE100 S.A., C=PY, CN=CA-CODE100 S.A.</X509IssuerName>
                <X509SerialNumber>2051668595119330821102132343625889801123666873</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9ABc1UX3D29rV2FhUrRksHjS70UR/xE6ReKgXDpbGi8=</DigestValue>
    </Reference>
    <Reference Type="http://www.w3.org/2000/09/xmldsig#Object" URI="#idOfficeObject">
      <DigestMethod Algorithm="http://www.w3.org/2001/04/xmlenc#sha256"/>
      <DigestValue>GjSjvnne6MWbsUa7OQGgEDrY7xhpVhxyHQ3/00/8fLE=</DigestValue>
    </Reference>
    <Reference Type="http://uri.etsi.org/01903#SignedProperties" URI="#idSignedProperties">
      <Transforms>
        <Transform Algorithm="http://www.w3.org/TR/2001/REC-xml-c14n-20010315"/>
      </Transforms>
      <DigestMethod Algorithm="http://www.w3.org/2001/04/xmlenc#sha256"/>
      <DigestValue>6nZlCpabD5Obg7CVeD+nfsPMlHHtf1AS3VY/z21d+Oc=</DigestValue>
    </Reference>
  </SignedInfo>
  <SignatureValue>QoXxUQbO/+LlU+1UOQQr7iycA41g65eNJEJqUjLdxm2zEVfz8d659YM0msZsEyEqUPdAq+t8MR4c
7JBwr5X9qLf9ttdk7sp7Xi6Nm8tdT2wn7LTCWeMMuKStmSFXqjnksolr+FEjpQo4fFz+chh7Akwc
FvjDIAHirqS9aA1j2rWsBmE3oWe5NlE94rmrEYR7mlFvPXiKDy+CWfVxCuMwLzIJj0s1nXY+4V5O
9XzQ68wNa+gSdy/t7c5liPykR6lC6JbshMWn592GxsY2y7y2pYxpH1vitFBbW1pJXknsGPkxCglb
OVZiYLfPsO+GgQDy1bBpItq55aw23OPmaCrrdQ==</SignatureValue>
  <KeyInfo>
    <X509Data>
      <X509Certificate>MIIICTCCBfGgAwIBAgITXAAAG7gTLs/Ta6fKIQAAAAAbuDANBgkqhkiG9w0BAQsFADBXMRcwFQYDVQQFEw5SVUMgODAwODA2MTAtNzEVMBMGA1UEChMMQ09ERTEwMCBTLkEuMQswCQYDVQQGEwJQWTEYMBYGA1UEAxMPQ0EtQ09ERTEwMCBTLkEuMB4XDTE5MTAyNTE5MTEzNVoXDTIxMTAyNTE5MTEzNVowgaExIzAhBgNVBAMTGkZBVElNQSBNQVJJQSBDT0RBUyBMSUJBUkRJMRcwFQYDVQQKEw5QRVJTT05BIEZJU0lDQTELMAkGA1UEBhMCUFkxFTATBgNVBCoTDEZBVElNQSBNQVJJQTEWMBQGA1UEBBMNQ09EQVMgTElCQVJESTESMBAGA1UEBRMJQ0kxMDY5Mzc0MREwDwYDVQQLEwhGSVJNQSBGMjCCASIwDQYJKoZIhvcNAQEBBQADggEPADCCAQoCggEBANPxpghfP5KtbndXVK6nxa73VgwWrzpb8IbMNTCWh0KG0YGNp7wVKhKK5VXeUe/R2106zhh5jOk/e7YN2y+S3H26V7//YanGWSjcaePzS/AkhzfymwiGwR0rAe4hvKkTN98mNORqwlzkPFM3G/jV5sUTR7y6QHr6fARMpB+uin1yahYzwV7gJRCVNhW2vzjns0E8YQUT8vb6PiptA1gCWSitHeralxS0fJOwBuHP8zrJzQUHg0oBtm2WOXg6TmbpMLSVCBUKHYMX98njgqFB7iuFZ6SUPo5qvCgvAkStEiGtgxLPTn94mqWyzoMi4sctAs1eFFUu+jGVJbqN9x94GBMCAwEAAaOCA4EwggN9MA4GA1UdDwEB/wQEAwIF4DAMBgNVHRMBAf8EAjAAMCAGA1UdJQEB/wQWMBQGCCsGAQUFBwMCBggrBgEFBQcDBDAdBgNVHQ4EFgQU2yzle3Ih2moQnJUJupldJ2I94zw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gYDVR0RBBswGYEXRkFUSU1BQ09EQVNASE9UTUFJTC5DT00wDQYJKoZIhvcNAQELBQADggIBAFvT+iVjEasZiFcmsKnQslN0IHmwMzve/Q7wiRk4Kimc/prDqLC1KtiF6OfXgo0L/tzqiH35Oak/DUYkF8mvymoCVH2dWuMEzW2HqY9ydPXD4WEXITf48Ku7sVJyrUj4FCH+ZmNMO7wpOGFRBGZBaIB8VjeJjyzRSmYcvM+IQyzsYeeCb2j5ll2KZOaNy6GIzfF22OJUXd5blrYRndSTxKfdCz9jEeFhL+FEKSxKCdmw36NvmO0KdkYnzZYtl/RrkPI2YHa+279BuioNoRdJqKzU41edgCM7IM2S3U5mvBmIShD1T46hcbWo6cX9VXu04x7cxaf4DodNQi7k29oQa0+mHqbW7KvhGYQYs6hoDsCqTSHdSVgmKf7YsBc5v39VUQI3+knun+2qFrXUwekaQ8d3Qn8w3pPnsjPSEb9hI2DiThHvVRK8UKjA3SSD2FOSJFrskjtAqiimO0IXrExxIgDEWPgmnSR2jDhb4PqNeAaCyZBTpIj6D4mbKXRqJj1jvRc4UxqgVYzCY66YECST+t8GsQGO7F9bB7aDBPGWCy3q4kyaxNwwMlP7ERhZZ2xsY9dZBcnHbpZIcTqrOqrzPF0ZaPMPl0OYCWe+ZicEa0f7trQwEHHtudfUkP68nfpuQG3cTAG8G5ZN7TjUvFbmFtbLl4reu7D7vi3vOI1fDv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xkbCKtgq3M2kOrViP6joeGqWLGbjhVhoqUTcnjsZAkc=</DigestValue>
      </Reference>
      <Reference URI="/xl/calcChain.xml?ContentType=application/vnd.openxmlformats-officedocument.spreadsheetml.calcChain+xml">
        <DigestMethod Algorithm="http://www.w3.org/2001/04/xmlenc#sha256"/>
        <DigestValue>3bopqNC3uOK8GuHWlh+FTMXtu6IjhKvWevaa/yufYQ4=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d7mVhc7WK4npnlI9eDrihr4zKG0ApJTT6Q88NKsP55A=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E9pSCV2yeFPxQmKIApheuPiDcM6NN33Mdn9GMhNuvSc=</DigestValue>
      </Reference>
      <Reference URI="/xl/drawings/drawing10.xml?ContentType=application/vnd.openxmlformats-officedocument.drawing+xml">
        <DigestMethod Algorithm="http://www.w3.org/2001/04/xmlenc#sha256"/>
        <DigestValue>dWUlJHhI8FcYTbU4t4bue8+O3BxK2aISS5LN6DPplps=</DigestValue>
      </Reference>
      <Reference URI="/xl/drawings/drawing11.xml?ContentType=application/vnd.openxmlformats-officedocument.drawing+xml">
        <DigestMethod Algorithm="http://www.w3.org/2001/04/xmlenc#sha256"/>
        <DigestValue>Wv60ApXNtXXnKommh5XUx2/hZOhHjQmw8L/4+yuYrFE=</DigestValue>
      </Reference>
      <Reference URI="/xl/drawings/drawing12.xml?ContentType=application/vnd.openxmlformats-officedocument.drawing+xml">
        <DigestMethod Algorithm="http://www.w3.org/2001/04/xmlenc#sha256"/>
        <DigestValue>nilcb23AWh5WagHnEWD9bpLqAl/NnHHu5lfSJBgPdXs=</DigestValue>
      </Reference>
      <Reference URI="/xl/drawings/drawing13.xml?ContentType=application/vnd.openxmlformats-officedocument.drawing+xml">
        <DigestMethod Algorithm="http://www.w3.org/2001/04/xmlenc#sha256"/>
        <DigestValue>yWycYbEg+0N64ZFmcoRYM/aghXzlMdwPHzHQwRxKG6s=</DigestValue>
      </Reference>
      <Reference URI="/xl/drawings/drawing14.xml?ContentType=application/vnd.openxmlformats-officedocument.drawing+xml">
        <DigestMethod Algorithm="http://www.w3.org/2001/04/xmlenc#sha256"/>
        <DigestValue>zpERpSGAfMmo/h/SHrgE4veEVtqhlV9m8EkDUMAEFrU=</DigestValue>
      </Reference>
      <Reference URI="/xl/drawings/drawing15.xml?ContentType=application/vnd.openxmlformats-officedocument.drawing+xml">
        <DigestMethod Algorithm="http://www.w3.org/2001/04/xmlenc#sha256"/>
        <DigestValue>627WnxK3XSswhUyGAg4qC7Bff99VZi54fVC7igCT1Q4=</DigestValue>
      </Reference>
      <Reference URI="/xl/drawings/drawing2.xml?ContentType=application/vnd.openxmlformats-officedocument.drawing+xml">
        <DigestMethod Algorithm="http://www.w3.org/2001/04/xmlenc#sha256"/>
        <DigestValue>Yxo7u5WirbSFMkb+VUOP7isGnbX/1mxTplnTJT/iRWY=</DigestValue>
      </Reference>
      <Reference URI="/xl/drawings/drawing3.xml?ContentType=application/vnd.openxmlformats-officedocument.drawing+xml">
        <DigestMethod Algorithm="http://www.w3.org/2001/04/xmlenc#sha256"/>
        <DigestValue>jX+c+tSUamFnPmZiGWXdjTFt9oNkzOwnkVykuJ37j+0=</DigestValue>
      </Reference>
      <Reference URI="/xl/drawings/drawing4.xml?ContentType=application/vnd.openxmlformats-officedocument.drawing+xml">
        <DigestMethod Algorithm="http://www.w3.org/2001/04/xmlenc#sha256"/>
        <DigestValue>oCEzMc7veOGywAAUlr/JbVpI0fcqmm1cP83yEualVXo=</DigestValue>
      </Reference>
      <Reference URI="/xl/drawings/drawing5.xml?ContentType=application/vnd.openxmlformats-officedocument.drawing+xml">
        <DigestMethod Algorithm="http://www.w3.org/2001/04/xmlenc#sha256"/>
        <DigestValue>0GsKp0BAXJEPuHg/7tep+WXjbTbfy8ZiZqwURlh99Lw=</DigestValue>
      </Reference>
      <Reference URI="/xl/drawings/drawing6.xml?ContentType=application/vnd.openxmlformats-officedocument.drawing+xml">
        <DigestMethod Algorithm="http://www.w3.org/2001/04/xmlenc#sha256"/>
        <DigestValue>iHqWUCFTqEDP1SrV5Rks6SaYGeSmTK1+Xsikpja6eK0=</DigestValue>
      </Reference>
      <Reference URI="/xl/drawings/drawing7.xml?ContentType=application/vnd.openxmlformats-officedocument.drawing+xml">
        <DigestMethod Algorithm="http://www.w3.org/2001/04/xmlenc#sha256"/>
        <DigestValue>bM/UqLQOAKmoIPCTMd5t3qdqSmf9rmS4EzhG+7aDKpI=</DigestValue>
      </Reference>
      <Reference URI="/xl/drawings/drawing8.xml?ContentType=application/vnd.openxmlformats-officedocument.drawing+xml">
        <DigestMethod Algorithm="http://www.w3.org/2001/04/xmlenc#sha256"/>
        <DigestValue>rEEgyHaZgKjZbYUX5NuZW0CHTqAtZR88PMMxERvRi60=</DigestValue>
      </Reference>
      <Reference URI="/xl/drawings/drawing9.xml?ContentType=application/vnd.openxmlformats-officedocument.drawing+xml">
        <DigestMethod Algorithm="http://www.w3.org/2001/04/xmlenc#sha256"/>
        <DigestValue>0Rm2hNSseIz71Uh6pg+j5wKewEZqqTHvvEij+vyyXcI=</DigestValue>
      </Reference>
      <Reference URI="/xl/drawings/vmlDrawing1.vml?ContentType=application/vnd.openxmlformats-officedocument.vmlDrawing">
        <DigestMethod Algorithm="http://www.w3.org/2001/04/xmlenc#sha256"/>
        <DigestValue>LfeFLduIheeC1l7gLlvGUo/zjCl+JoPlO0jKYbGQqh4=</DigestValue>
      </Reference>
      <Reference URI="/xl/drawings/vmlDrawing10.vml?ContentType=application/vnd.openxmlformats-officedocument.vmlDrawing">
        <DigestMethod Algorithm="http://www.w3.org/2001/04/xmlenc#sha256"/>
        <DigestValue>YlVdC1EkSzyPfbtRW6A1cfd+FrScG5tl31zhm1dlr3M=</DigestValue>
      </Reference>
      <Reference URI="/xl/drawings/vmlDrawing11.vml?ContentType=application/vnd.openxmlformats-officedocument.vmlDrawing">
        <DigestMethod Algorithm="http://www.w3.org/2001/04/xmlenc#sha256"/>
        <DigestValue>2f1kEAPqs+hxyyeoyU7qUpQnsoO3b9dbD8r0/1odTLw=</DigestValue>
      </Reference>
      <Reference URI="/xl/drawings/vmlDrawing12.vml?ContentType=application/vnd.openxmlformats-officedocument.vmlDrawing">
        <DigestMethod Algorithm="http://www.w3.org/2001/04/xmlenc#sha256"/>
        <DigestValue>s19iAkGI6gF1Vo0FYtTpzPZJxGaLeorGdLtzZb1xuPk=</DigestValue>
      </Reference>
      <Reference URI="/xl/drawings/vmlDrawing13.vml?ContentType=application/vnd.openxmlformats-officedocument.vmlDrawing">
        <DigestMethod Algorithm="http://www.w3.org/2001/04/xmlenc#sha256"/>
        <DigestValue>+C5eZJgGkANyzf+0vY3EiJhjT7vjm6pxri2pVzym7dw=</DigestValue>
      </Reference>
      <Reference URI="/xl/drawings/vmlDrawing14.vml?ContentType=application/vnd.openxmlformats-officedocument.vmlDrawing">
        <DigestMethod Algorithm="http://www.w3.org/2001/04/xmlenc#sha256"/>
        <DigestValue>MB07gBJ0RmIFXTddqHclp7bGdUqCUwDP1gGzwzBnjX8=</DigestValue>
      </Reference>
      <Reference URI="/xl/drawings/vmlDrawing15.vml?ContentType=application/vnd.openxmlformats-officedocument.vmlDrawing">
        <DigestMethod Algorithm="http://www.w3.org/2001/04/xmlenc#sha256"/>
        <DigestValue>Yrx0AlzgSms6G90EpMoubSvPRnEJVO4xHM2EdGgTpnM=</DigestValue>
      </Reference>
      <Reference URI="/xl/drawings/vmlDrawing16.vml?ContentType=application/vnd.openxmlformats-officedocument.vmlDrawing">
        <DigestMethod Algorithm="http://www.w3.org/2001/04/xmlenc#sha256"/>
        <DigestValue>UNAUOqOQO5Niglp+OwHqFQ7SFRs4E9CxRV1nFWpuep0=</DigestValue>
      </Reference>
      <Reference URI="/xl/drawings/vmlDrawing17.vml?ContentType=application/vnd.openxmlformats-officedocument.vmlDrawing">
        <DigestMethod Algorithm="http://www.w3.org/2001/04/xmlenc#sha256"/>
        <DigestValue>OFMBHY279ufzFkzl+dX13VKwU8IOlEN94Yu2CYAeuCg=</DigestValue>
      </Reference>
      <Reference URI="/xl/drawings/vmlDrawing18.vml?ContentType=application/vnd.openxmlformats-officedocument.vmlDrawing">
        <DigestMethod Algorithm="http://www.w3.org/2001/04/xmlenc#sha256"/>
        <DigestValue>KWMyEsfA48VQGBNWUpvvO3n3Dq4G/iX9V4e0wBN7oe0=</DigestValue>
      </Reference>
      <Reference URI="/xl/drawings/vmlDrawing19.vml?ContentType=application/vnd.openxmlformats-officedocument.vmlDrawing">
        <DigestMethod Algorithm="http://www.w3.org/2001/04/xmlenc#sha256"/>
        <DigestValue>laV0oOQIATIjAED5+1vr5e4+lgr0G2DadhhGPXW4DvU=</DigestValue>
      </Reference>
      <Reference URI="/xl/drawings/vmlDrawing2.vml?ContentType=application/vnd.openxmlformats-officedocument.vmlDrawing">
        <DigestMethod Algorithm="http://www.w3.org/2001/04/xmlenc#sha256"/>
        <DigestValue>1tHonnP/ZHF0GVRaltvJ6sVgqNF+KYwkUMxaqn81Dww=</DigestValue>
      </Reference>
      <Reference URI="/xl/drawings/vmlDrawing20.vml?ContentType=application/vnd.openxmlformats-officedocument.vmlDrawing">
        <DigestMethod Algorithm="http://www.w3.org/2001/04/xmlenc#sha256"/>
        <DigestValue>mvP29/3/DndqUMbHgrkyr6P5y8haMq5/nXWIwoRsimc=</DigestValue>
      </Reference>
      <Reference URI="/xl/drawings/vmlDrawing21.vml?ContentType=application/vnd.openxmlformats-officedocument.vmlDrawing">
        <DigestMethod Algorithm="http://www.w3.org/2001/04/xmlenc#sha256"/>
        <DigestValue>CLX1fKmMwGuDnRh+/8TF143TZIwYs+xhErDr4sXk5no=</DigestValue>
      </Reference>
      <Reference URI="/xl/drawings/vmlDrawing22.vml?ContentType=application/vnd.openxmlformats-officedocument.vmlDrawing">
        <DigestMethod Algorithm="http://www.w3.org/2001/04/xmlenc#sha256"/>
        <DigestValue>BzmvB+XKcfW4XKyDlKhNfBQOzZvZwREF/V9h4kn9hRM=</DigestValue>
      </Reference>
      <Reference URI="/xl/drawings/vmlDrawing23.vml?ContentType=application/vnd.openxmlformats-officedocument.vmlDrawing">
        <DigestMethod Algorithm="http://www.w3.org/2001/04/xmlenc#sha256"/>
        <DigestValue>3QENeQ5PwzKV/WFJKx00RkNKqirdGq0Kj0jQdEFYspU=</DigestValue>
      </Reference>
      <Reference URI="/xl/drawings/vmlDrawing24.vml?ContentType=application/vnd.openxmlformats-officedocument.vmlDrawing">
        <DigestMethod Algorithm="http://www.w3.org/2001/04/xmlenc#sha256"/>
        <DigestValue>3X2n5K0V7kQt7vQvfAw/521ibrJjv8Cr89PtJ15KECQ=</DigestValue>
      </Reference>
      <Reference URI="/xl/drawings/vmlDrawing25.vml?ContentType=application/vnd.openxmlformats-officedocument.vmlDrawing">
        <DigestMethod Algorithm="http://www.w3.org/2001/04/xmlenc#sha256"/>
        <DigestValue>iELARebmiEz6yoMC/tZ5OhCN1vPo9xl0pgkXNw/Iy+I=</DigestValue>
      </Reference>
      <Reference URI="/xl/drawings/vmlDrawing26.vml?ContentType=application/vnd.openxmlformats-officedocument.vmlDrawing">
        <DigestMethod Algorithm="http://www.w3.org/2001/04/xmlenc#sha256"/>
        <DigestValue>EG8//R10Oy4Vjywg1kWoTMQ59xvQ+g3GcQt8lTvLWkM=</DigestValue>
      </Reference>
      <Reference URI="/xl/drawings/vmlDrawing27.vml?ContentType=application/vnd.openxmlformats-officedocument.vmlDrawing">
        <DigestMethod Algorithm="http://www.w3.org/2001/04/xmlenc#sha256"/>
        <DigestValue>6QqgBUVNIXMdTuzr1Tp3UeE+cirr+ms5bPtWl1o9y+w=</DigestValue>
      </Reference>
      <Reference URI="/xl/drawings/vmlDrawing28.vml?ContentType=application/vnd.openxmlformats-officedocument.vmlDrawing">
        <DigestMethod Algorithm="http://www.w3.org/2001/04/xmlenc#sha256"/>
        <DigestValue>1TYTM5WvWjYDAlB9qX13gJ+DHKw2RCn9HJDf0R4SI18=</DigestValue>
      </Reference>
      <Reference URI="/xl/drawings/vmlDrawing29.vml?ContentType=application/vnd.openxmlformats-officedocument.vmlDrawing">
        <DigestMethod Algorithm="http://www.w3.org/2001/04/xmlenc#sha256"/>
        <DigestValue>ta6bqauravi2tLDNX4q6xXRX6Lq27CPMuyYgHifn1B4=</DigestValue>
      </Reference>
      <Reference URI="/xl/drawings/vmlDrawing3.vml?ContentType=application/vnd.openxmlformats-officedocument.vmlDrawing">
        <DigestMethod Algorithm="http://www.w3.org/2001/04/xmlenc#sha256"/>
        <DigestValue>O0KnIbm4ZKf6tk4QLSlFK2BNoGDA0Wr95+5+YnZc8Tk=</DigestValue>
      </Reference>
      <Reference URI="/xl/drawings/vmlDrawing30.vml?ContentType=application/vnd.openxmlformats-officedocument.vmlDrawing">
        <DigestMethod Algorithm="http://www.w3.org/2001/04/xmlenc#sha256"/>
        <DigestValue>mW1QDLnjVbuQ4hunaj5GWppSfTBIVjHDRjQ3rhoX0kI=</DigestValue>
      </Reference>
      <Reference URI="/xl/drawings/vmlDrawing31.vml?ContentType=application/vnd.openxmlformats-officedocument.vmlDrawing">
        <DigestMethod Algorithm="http://www.w3.org/2001/04/xmlenc#sha256"/>
        <DigestValue>VXPFaf9Zg6sBLjccdHFi+i6TPRKO4X0J8WYV1qkJQkk=</DigestValue>
      </Reference>
      <Reference URI="/xl/drawings/vmlDrawing4.vml?ContentType=application/vnd.openxmlformats-officedocument.vmlDrawing">
        <DigestMethod Algorithm="http://www.w3.org/2001/04/xmlenc#sha256"/>
        <DigestValue>RWaAYu/a10Mayuxw0IsPqn114G6nZqyNDM4Vvcv+kJg=</DigestValue>
      </Reference>
      <Reference URI="/xl/drawings/vmlDrawing5.vml?ContentType=application/vnd.openxmlformats-officedocument.vmlDrawing">
        <DigestMethod Algorithm="http://www.w3.org/2001/04/xmlenc#sha256"/>
        <DigestValue>UZodWMrqGw1npVaZ8twsSHko7zj66tV2KCxjpfnze3I=</DigestValue>
      </Reference>
      <Reference URI="/xl/drawings/vmlDrawing6.vml?ContentType=application/vnd.openxmlformats-officedocument.vmlDrawing">
        <DigestMethod Algorithm="http://www.w3.org/2001/04/xmlenc#sha256"/>
        <DigestValue>TikpSiH2f7KUmur2/gIRob7eoVK0Je2jKL2SyMSmmAk=</DigestValue>
      </Reference>
      <Reference URI="/xl/drawings/vmlDrawing7.vml?ContentType=application/vnd.openxmlformats-officedocument.vmlDrawing">
        <DigestMethod Algorithm="http://www.w3.org/2001/04/xmlenc#sha256"/>
        <DigestValue>zv3CmN8oErpqHaKZ75FLQlGP2f9DeWLWaeCNNK8kZow=</DigestValue>
      </Reference>
      <Reference URI="/xl/drawings/vmlDrawing8.vml?ContentType=application/vnd.openxmlformats-officedocument.vmlDrawing">
        <DigestMethod Algorithm="http://www.w3.org/2001/04/xmlenc#sha256"/>
        <DigestValue>qOE9JSm55NPXKGcHMTws+kWpWGkO0ahWYOmcYYWT9jE=</DigestValue>
      </Reference>
      <Reference URI="/xl/drawings/vmlDrawing9.vml?ContentType=application/vnd.openxmlformats-officedocument.vmlDrawing">
        <DigestMethod Algorithm="http://www.w3.org/2001/04/xmlenc#sha256"/>
        <DigestValue>sS/SZT0mntskQJh3QLgQdKFn4abT3tV/q6aydxrGbQU=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GihkyZ3CBmY0HYSduqx+l5ygaa7OZODdf9FnmypP6Ys=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hA01gnPSCjsbBqdl4ZPMGPIfjJR6sGxamvV55QWIMek=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Nvl6x/C8dquAcEQ503zg4sE+MAoxvJJLyBOW37W3m6A=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A2DoTQz2CJAnpTztsyOwHDpzgsnyjb37HnDTqwaMK/k=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NQfGD6tA1NdqQxcFd+OpTmNnZ7KyYs2hCk3UX4/N3kU=</DigestValue>
      </Reference>
      <Reference URI="/xl/externalLinks/externalLink1.xml?ContentType=application/vnd.openxmlformats-officedocument.spreadsheetml.externalLink+xml">
        <DigestMethod Algorithm="http://www.w3.org/2001/04/xmlenc#sha256"/>
        <DigestValue>vlvmRH9MqIk5SrZYlDxmEucETSJTJBAmHv8f4DoKJ9o=</DigestValue>
      </Reference>
      <Reference URI="/xl/externalLinks/externalLink2.xml?ContentType=application/vnd.openxmlformats-officedocument.spreadsheetml.externalLink+xml">
        <DigestMethod Algorithm="http://www.w3.org/2001/04/xmlenc#sha256"/>
        <DigestValue>0G1bWfi990sPTlrFDc7D3UlPpTroQEvdaZcTyzgooHM=</DigestValue>
      </Reference>
      <Reference URI="/xl/externalLinks/externalLink3.xml?ContentType=application/vnd.openxmlformats-officedocument.spreadsheetml.externalLink+xml">
        <DigestMethod Algorithm="http://www.w3.org/2001/04/xmlenc#sha256"/>
        <DigestValue>7nvArp2vmQR7KEtXHUvalEqLYGFR+Do2sCvo+P4R12k=</DigestValue>
      </Reference>
      <Reference URI="/xl/externalLinks/externalLink4.xml?ContentType=application/vnd.openxmlformats-officedocument.spreadsheetml.externalLink+xml">
        <DigestMethod Algorithm="http://www.w3.org/2001/04/xmlenc#sha256"/>
        <DigestValue>4PXa1pzNS1dvV3El4rKhAbsiODecTkwB9t/m0Yg9JGw=</DigestValue>
      </Reference>
      <Reference URI="/xl/externalLinks/externalLink5.xml?ContentType=application/vnd.openxmlformats-officedocument.spreadsheetml.externalLink+xml">
        <DigestMethod Algorithm="http://www.w3.org/2001/04/xmlenc#sha256"/>
        <DigestValue>4PXa1pzNS1dvV3El4rKhAbsiODecTkwB9t/m0Yg9JGw=</DigestValue>
      </Reference>
      <Reference URI="/xl/media/image1.png?ContentType=image/png">
        <DigestMethod Algorithm="http://www.w3.org/2001/04/xmlenc#sha256"/>
        <DigestValue>AAervH3ClZKsJ/cGSODpiJCrtcZRhiPqeYDyXBOWCQE=</DigestValue>
      </Reference>
      <Reference URI="/xl/media/image2.emf?ContentType=image/x-emf">
        <DigestMethod Algorithm="http://www.w3.org/2001/04/xmlenc#sha256"/>
        <DigestValue>kHs1GbIkP2XKEC9pAgAGk7EmV8+plhTuYjEGyC676NE=</DigestValue>
      </Reference>
      <Reference URI="/xl/media/image3.emf?ContentType=image/x-emf">
        <DigestMethod Algorithm="http://www.w3.org/2001/04/xmlenc#sha256"/>
        <DigestValue>kHs1GbIkP2XKEC9pAgAGk7EmV8+plhTuYjEGyC676NE=</DigestValue>
      </Reference>
      <Reference URI="/xl/media/image4.png?ContentType=image/png">
        <DigestMethod Algorithm="http://www.w3.org/2001/04/xmlenc#sha256"/>
        <DigestValue>WmuBFgz4zEDDoX0cm9iLW2YLcemisqQaiOzIi14M+oE=</DigestValue>
      </Reference>
      <Reference URI="/xl/media/image5.png?ContentType=image/png">
        <DigestMethod Algorithm="http://www.w3.org/2001/04/xmlenc#sha256"/>
        <DigestValue>8eiYjXxp2LBy87psyufvs2hs0/m+dwLzLSbwWqMHVMo=</DigestValue>
      </Reference>
      <Reference URI="/xl/printerSettings/printerSettings1.bin?ContentType=application/vnd.openxmlformats-officedocument.spreadsheetml.printerSettings">
        <DigestMethod Algorithm="http://www.w3.org/2001/04/xmlenc#sha256"/>
        <DigestValue>G+wdRt/eKDXh2jiw1fJ88rM0vUu16274bk7LyWs2aIg=</DigestValue>
      </Reference>
      <Reference URI="/xl/printerSettings/printerSettings10.bin?ContentType=application/vnd.openxmlformats-officedocument.spreadsheetml.printerSettings">
        <DigestMethod Algorithm="http://www.w3.org/2001/04/xmlenc#sha256"/>
        <DigestValue>G+wdRt/eKDXh2jiw1fJ88rM0vUu16274bk7LyWs2aIg=</DigestValue>
      </Reference>
      <Reference URI="/xl/printerSettings/printerSettings11.bin?ContentType=application/vnd.openxmlformats-officedocument.spreadsheetml.printerSettings">
        <DigestMethod Algorithm="http://www.w3.org/2001/04/xmlenc#sha256"/>
        <DigestValue>G+wdRt/eKDXh2jiw1fJ88rM0vUu16274bk7LyWs2aIg=</DigestValue>
      </Reference>
      <Reference URI="/xl/printerSettings/printerSettings12.bin?ContentType=application/vnd.openxmlformats-officedocument.spreadsheetml.printerSettings">
        <DigestMethod Algorithm="http://www.w3.org/2001/04/xmlenc#sha256"/>
        <DigestValue>G+wdRt/eKDXh2jiw1fJ88rM0vUu16274bk7LyWs2aIg=</DigestValue>
      </Reference>
      <Reference URI="/xl/printerSettings/printerSettings13.bin?ContentType=application/vnd.openxmlformats-officedocument.spreadsheetml.printerSettings">
        <DigestMethod Algorithm="http://www.w3.org/2001/04/xmlenc#sha256"/>
        <DigestValue>MLTDDowN7352l61uNn2FJTmYNcSD4GLcnyyacqHfR+I=</DigestValue>
      </Reference>
      <Reference URI="/xl/printerSettings/printerSettings14.bin?ContentType=application/vnd.openxmlformats-officedocument.spreadsheetml.printerSettings">
        <DigestMethod Algorithm="http://www.w3.org/2001/04/xmlenc#sha256"/>
        <DigestValue>G+wdRt/eKDXh2jiw1fJ88rM0vUu16274bk7LyWs2aIg=</DigestValue>
      </Reference>
      <Reference URI="/xl/printerSettings/printerSettings15.bin?ContentType=application/vnd.openxmlformats-officedocument.spreadsheetml.printerSettings">
        <DigestMethod Algorithm="http://www.w3.org/2001/04/xmlenc#sha256"/>
        <DigestValue>G+wdRt/eKDXh2jiw1fJ88rM0vUu16274bk7LyWs2aIg=</DigestValue>
      </Reference>
      <Reference URI="/xl/printerSettings/printerSettings16.bin?ContentType=application/vnd.openxmlformats-officedocument.spreadsheetml.printerSettings">
        <DigestMethod Algorithm="http://www.w3.org/2001/04/xmlenc#sha256"/>
        <DigestValue>G+wdRt/eKDXh2jiw1fJ88rM0vUu16274bk7LyWs2aIg=</DigestValue>
      </Reference>
      <Reference URI="/xl/printerSettings/printerSettings2.bin?ContentType=application/vnd.openxmlformats-officedocument.spreadsheetml.printerSettings">
        <DigestMethod Algorithm="http://www.w3.org/2001/04/xmlenc#sha256"/>
        <DigestValue>pIV5tZbd+bkXXX7WabjQ6+JqVSy35/RXjVdje9AwIhw=</DigestValue>
      </Reference>
      <Reference URI="/xl/printerSettings/printerSettings3.bin?ContentType=application/vnd.openxmlformats-officedocument.spreadsheetml.printerSettings">
        <DigestMethod Algorithm="http://www.w3.org/2001/04/xmlenc#sha256"/>
        <DigestValue>G+wdRt/eKDXh2jiw1fJ88rM0vUu16274bk7LyWs2aIg=</DigestValue>
      </Reference>
      <Reference URI="/xl/printerSettings/printerSettings4.bin?ContentType=application/vnd.openxmlformats-officedocument.spreadsheetml.printerSettings">
        <DigestMethod Algorithm="http://www.w3.org/2001/04/xmlenc#sha256"/>
        <DigestValue>pIV5tZbd+bkXXX7WabjQ6+JqVSy35/RXjVdje9AwIhw=</DigestValue>
      </Reference>
      <Reference URI="/xl/printerSettings/printerSettings5.bin?ContentType=application/vnd.openxmlformats-officedocument.spreadsheetml.printerSettings">
        <DigestMethod Algorithm="http://www.w3.org/2001/04/xmlenc#sha256"/>
        <DigestValue>G+wdRt/eKDXh2jiw1fJ88rM0vUu16274bk7LyWs2aIg=</DigestValue>
      </Reference>
      <Reference URI="/xl/printerSettings/printerSettings6.bin?ContentType=application/vnd.openxmlformats-officedocument.spreadsheetml.printerSettings">
        <DigestMethod Algorithm="http://www.w3.org/2001/04/xmlenc#sha256"/>
        <DigestValue>pIV5tZbd+bkXXX7WabjQ6+JqVSy35/RXjVdje9AwIhw=</DigestValue>
      </Reference>
      <Reference URI="/xl/printerSettings/printerSettings7.bin?ContentType=application/vnd.openxmlformats-officedocument.spreadsheetml.printerSettings">
        <DigestMethod Algorithm="http://www.w3.org/2001/04/xmlenc#sha256"/>
        <DigestValue>pIV5tZbd+bkXXX7WabjQ6+JqVSy35/RXjVdje9AwIhw=</DigestValue>
      </Reference>
      <Reference URI="/xl/printerSettings/printerSettings8.bin?ContentType=application/vnd.openxmlformats-officedocument.spreadsheetml.printerSettings">
        <DigestMethod Algorithm="http://www.w3.org/2001/04/xmlenc#sha256"/>
        <DigestValue>pIV5tZbd+bkXXX7WabjQ6+JqVSy35/RXjVdje9AwIhw=</DigestValue>
      </Reference>
      <Reference URI="/xl/printerSettings/printerSettings9.bin?ContentType=application/vnd.openxmlformats-officedocument.spreadsheetml.printerSettings">
        <DigestMethod Algorithm="http://www.w3.org/2001/04/xmlenc#sha256"/>
        <DigestValue>G+wdRt/eKDXh2jiw1fJ88rM0vUu16274bk7LyWs2aIg=</DigestValue>
      </Reference>
      <Reference URI="/xl/sharedStrings.xml?ContentType=application/vnd.openxmlformats-officedocument.spreadsheetml.sharedStrings+xml">
        <DigestMethod Algorithm="http://www.w3.org/2001/04/xmlenc#sha256"/>
        <DigestValue>xsT5diE2bV2+/3R/kxWTjApFczi317y7eFfHB2wJuE8=</DigestValue>
      </Reference>
      <Reference URI="/xl/styles.xml?ContentType=application/vnd.openxmlformats-officedocument.spreadsheetml.styles+xml">
        <DigestMethod Algorithm="http://www.w3.org/2001/04/xmlenc#sha256"/>
        <DigestValue>TlB5Rd/FerjOdNtnLKwuhguT1N9ZfhYv80vQTGe4PLQ=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rsj+EGpxYRgkpDyC9rL9IEDFfs3MzYw/ie40964Yw1E=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W3RPxSH0R08RqR/qdQt2gZLhzgpg8vR0JQsBQv5QmqA=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7V950pByMf7BvpDBhDcFm2zrKSKWwFLKK5pwqXoiXNE=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ypfhFneKsxpAB38Ve88EOAtHJRI3vuI69Sm7hsdHTLs=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cvWXBbN5zjh70PnEHEmjw9FHqrtHUOJiMZgGzOvE0Ws=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Ieyvnp5FucyeLiNPmjTPy5REwtdYKH23SCmQwNGps0o=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5x7BJ1RN0mWYWYdlQ6uCfgm14RUA21tNLvDh3+pyAPU=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RjY8mSnQA110XZyj171Dwdj3XHdVYxyT5Kg74/tOFEs=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4ynBYlBqpRUz7X5QueqiiczKcAQX3Kmgu0cULePRYHs=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mmG0J1OpNLTfWH9M1X0fH9rvWMWf30fbZl5A2bNnZtE=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JJcpqErQvTTvFy+/JUcDm06tKzOdrN6o2xgXitOgQgU=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ucpH7ZnTWteS4KDMAlwTz+alZebYs8vO+EN1WtNraRg=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2BkD7lpyWrorQZGAy6ZKRjH+zJpd9ku8y3Kk3He09lE=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AeoHIZov0CPa++Ywpn4wCQHCGvYd5Lj2kWWTEXxFb/0=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ZXHHL1zEn4hlBmh/3cLUoGQqiJ/hGV1rzEV+s7fnTfU=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wnKqAN6yWLfTBwxSdGWA7ZFxUumyjGPaOu+IE9iPuwU=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oGf3mjWzZPA0Xlz1KLUTuuOsxaWWYvUUWt6sGrLp5aE=</DigestValue>
      </Reference>
      <Reference URI="/xl/worksheets/sheet1.xml?ContentType=application/vnd.openxmlformats-officedocument.spreadsheetml.worksheet+xml">
        <DigestMethod Algorithm="http://www.w3.org/2001/04/xmlenc#sha256"/>
        <DigestValue>gYuAzPR9SKERUG62Emb5KS6rriKkxqZTYsr7tqhI9l0=</DigestValue>
      </Reference>
      <Reference URI="/xl/worksheets/sheet10.xml?ContentType=application/vnd.openxmlformats-officedocument.spreadsheetml.worksheet+xml">
        <DigestMethod Algorithm="http://www.w3.org/2001/04/xmlenc#sha256"/>
        <DigestValue>RVMlFkktL/aeJT5AIFROHRWq6jygbTlMz6gyfhie6Ms=</DigestValue>
      </Reference>
      <Reference URI="/xl/worksheets/sheet11.xml?ContentType=application/vnd.openxmlformats-officedocument.spreadsheetml.worksheet+xml">
        <DigestMethod Algorithm="http://www.w3.org/2001/04/xmlenc#sha256"/>
        <DigestValue>E3uqgJDLcaP6jF/Bli5guHRZYB4nuUhUfTaaGOkBWeM=</DigestValue>
      </Reference>
      <Reference URI="/xl/worksheets/sheet12.xml?ContentType=application/vnd.openxmlformats-officedocument.spreadsheetml.worksheet+xml">
        <DigestMethod Algorithm="http://www.w3.org/2001/04/xmlenc#sha256"/>
        <DigestValue>D3/nMdy/9zLN3TF57Q/7coYElp5NSiYobqDKnMVICXk=</DigestValue>
      </Reference>
      <Reference URI="/xl/worksheets/sheet13.xml?ContentType=application/vnd.openxmlformats-officedocument.spreadsheetml.worksheet+xml">
        <DigestMethod Algorithm="http://www.w3.org/2001/04/xmlenc#sha256"/>
        <DigestValue>ZdOwUv9+/ql9GJxDKGQYypV5VzHteJHmaIHvkzB/BJA=</DigestValue>
      </Reference>
      <Reference URI="/xl/worksheets/sheet14.xml?ContentType=application/vnd.openxmlformats-officedocument.spreadsheetml.worksheet+xml">
        <DigestMethod Algorithm="http://www.w3.org/2001/04/xmlenc#sha256"/>
        <DigestValue>rHkFR803KI7BL26r8oO7yd0nfqlQzI/jGMbuRxpzxRM=</DigestValue>
      </Reference>
      <Reference URI="/xl/worksheets/sheet15.xml?ContentType=application/vnd.openxmlformats-officedocument.spreadsheetml.worksheet+xml">
        <DigestMethod Algorithm="http://www.w3.org/2001/04/xmlenc#sha256"/>
        <DigestValue>9xFOSYTbKPEUFq/rycrQp20IDU/488QASV6N8rpPr9w=</DigestValue>
      </Reference>
      <Reference URI="/xl/worksheets/sheet16.xml?ContentType=application/vnd.openxmlformats-officedocument.spreadsheetml.worksheet+xml">
        <DigestMethod Algorithm="http://www.w3.org/2001/04/xmlenc#sha256"/>
        <DigestValue>WkziOy3wEQ1ckr0V08upx8pWHOXX//CfvctHzK4LHBc=</DigestValue>
      </Reference>
      <Reference URI="/xl/worksheets/sheet2.xml?ContentType=application/vnd.openxmlformats-officedocument.spreadsheetml.worksheet+xml">
        <DigestMethod Algorithm="http://www.w3.org/2001/04/xmlenc#sha256"/>
        <DigestValue>JoIqfzxq5SekCV9TESMey/XXuTwoAczEif/DFNBk7eg=</DigestValue>
      </Reference>
      <Reference URI="/xl/worksheets/sheet3.xml?ContentType=application/vnd.openxmlformats-officedocument.spreadsheetml.worksheet+xml">
        <DigestMethod Algorithm="http://www.w3.org/2001/04/xmlenc#sha256"/>
        <DigestValue>zTLekOe4pRYJ8ue+oPbFEnylqUX2XDlKenFy6YWjQAw=</DigestValue>
      </Reference>
      <Reference URI="/xl/worksheets/sheet4.xml?ContentType=application/vnd.openxmlformats-officedocument.spreadsheetml.worksheet+xml">
        <DigestMethod Algorithm="http://www.w3.org/2001/04/xmlenc#sha256"/>
        <DigestValue>dAkcQROW8l4ic405UrOMTKYQDhOn1O0aI6wXv3TTdsw=</DigestValue>
      </Reference>
      <Reference URI="/xl/worksheets/sheet5.xml?ContentType=application/vnd.openxmlformats-officedocument.spreadsheetml.worksheet+xml">
        <DigestMethod Algorithm="http://www.w3.org/2001/04/xmlenc#sha256"/>
        <DigestValue>XcoY9QqBhmBpNLXFSuSJlaF9ubodFja851WTiFJZueM=</DigestValue>
      </Reference>
      <Reference URI="/xl/worksheets/sheet6.xml?ContentType=application/vnd.openxmlformats-officedocument.spreadsheetml.worksheet+xml">
        <DigestMethod Algorithm="http://www.w3.org/2001/04/xmlenc#sha256"/>
        <DigestValue>R9CdmMntrEZ+4VhU63GeIRrT3eniWhVhGeDAJOqgXRI=</DigestValue>
      </Reference>
      <Reference URI="/xl/worksheets/sheet7.xml?ContentType=application/vnd.openxmlformats-officedocument.spreadsheetml.worksheet+xml">
        <DigestMethod Algorithm="http://www.w3.org/2001/04/xmlenc#sha256"/>
        <DigestValue>/1AP1UHz1KCK3H5OOkVs8PfUYw4i8gZQst+RNDPEn+o=</DigestValue>
      </Reference>
      <Reference URI="/xl/worksheets/sheet8.xml?ContentType=application/vnd.openxmlformats-officedocument.spreadsheetml.worksheet+xml">
        <DigestMethod Algorithm="http://www.w3.org/2001/04/xmlenc#sha256"/>
        <DigestValue>CvZl6s1syvbhQ7xQcPtmn/hJDWotr9LqymzurFjlVgs=</DigestValue>
      </Reference>
      <Reference URI="/xl/worksheets/sheet9.xml?ContentType=application/vnd.openxmlformats-officedocument.spreadsheetml.worksheet+xml">
        <DigestMethod Algorithm="http://www.w3.org/2001/04/xmlenc#sha256"/>
        <DigestValue>vhLpWFT2wH4MFV1pxKuZjEfeLU+N3cL/AfmSU+eyjTQ=</DigestValue>
      </Reference>
    </Manifest>
    <SignatureProperties>
      <SignatureProperty Id="idSignatureTime" Target="#idPackageSignature">
        <mdssi:SignatureTime xmlns:mdssi="http://schemas.openxmlformats.org/package/2006/digital-signature">
          <mdssi:Format>YYYY-MM-DDThh:mm:ssTZD</mdssi:Format>
          <mdssi:Value>2020-06-30T16:11:00Z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16.0.12827/20</OfficeVersion>
          <ApplicationVersion>16.0.12827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2020-06-30T16:11:00Z</xd:SigningTime>
          <xd:SigningCertificate>
            <xd:Cert>
              <xd:CertDigest>
                <DigestMethod Algorithm="http://www.w3.org/2001/04/xmlenc#sha256"/>
                <DigestValue>wWc8U1hUybAu9Ixzx0CGs1MQCcwPESblWIG1gcY0zXM=</DigestValue>
              </xd:CertDigest>
              <xd:IssuerSerial>
                <X509IssuerName>CN=CA-CODE100 S.A., C=PY, O=CODE100 S.A., SERIALNUMBER=RUC 80080610-7</X509IssuerName>
                <X509SerialNumber>2051668595109744911781356740375601524810718136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21</vt:i4>
      </vt:variant>
    </vt:vector>
  </HeadingPairs>
  <TitlesOfParts>
    <vt:vector size="37" baseType="lpstr">
      <vt:lpstr>Portada</vt:lpstr>
      <vt:lpstr>BG</vt:lpstr>
      <vt:lpstr>ER</vt:lpstr>
      <vt:lpstr>VPN</vt:lpstr>
      <vt:lpstr>EFE</vt:lpstr>
      <vt:lpstr>Anexo A</vt:lpstr>
      <vt:lpstr>Anexo B</vt:lpstr>
      <vt:lpstr>Anexo C</vt:lpstr>
      <vt:lpstr>Anexo D</vt:lpstr>
      <vt:lpstr>Anexo E</vt:lpstr>
      <vt:lpstr>Anexo F</vt:lpstr>
      <vt:lpstr>Anexo G</vt:lpstr>
      <vt:lpstr>Anexo H</vt:lpstr>
      <vt:lpstr>Anexo I</vt:lpstr>
      <vt:lpstr>Anexo J</vt:lpstr>
      <vt:lpstr>NC</vt:lpstr>
      <vt:lpstr>'Anexo A'!Área_de_impresión</vt:lpstr>
      <vt:lpstr>'Anexo B'!Área_de_impresión</vt:lpstr>
      <vt:lpstr>'Anexo C'!Área_de_impresión</vt:lpstr>
      <vt:lpstr>'Anexo D'!Área_de_impresión</vt:lpstr>
      <vt:lpstr>'Anexo E'!Área_de_impresión</vt:lpstr>
      <vt:lpstr>'Anexo F'!Área_de_impresión</vt:lpstr>
      <vt:lpstr>'Anexo G'!Área_de_impresión</vt:lpstr>
      <vt:lpstr>'Anexo H'!Área_de_impresión</vt:lpstr>
      <vt:lpstr>'Anexo I'!Área_de_impresión</vt:lpstr>
      <vt:lpstr>'Anexo J'!Área_de_impresión</vt:lpstr>
      <vt:lpstr>BG!Área_de_impresión</vt:lpstr>
      <vt:lpstr>EFE!Área_de_impresión</vt:lpstr>
      <vt:lpstr>ER!Área_de_impresión</vt:lpstr>
      <vt:lpstr>NC!Área_de_impresión</vt:lpstr>
      <vt:lpstr>VPN!Área_de_impresión</vt:lpstr>
      <vt:lpstr>NC!OLE_LINK12</vt:lpstr>
      <vt:lpstr>NC!OLE_LINK13</vt:lpstr>
      <vt:lpstr>NC!OLE_LINK14</vt:lpstr>
      <vt:lpstr>NC!OLE_LINK15</vt:lpstr>
      <vt:lpstr>NC!OLE_LINK21</vt:lpstr>
      <vt:lpstr>NC!Títulos_a_imprimir</vt:lpstr>
    </vt:vector>
  </TitlesOfParts>
  <Company>PARTICILAR}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Zárate</dc:creator>
  <cp:lastModifiedBy>Contabilidad</cp:lastModifiedBy>
  <cp:lastPrinted>2020-06-30T03:27:48Z</cp:lastPrinted>
  <dcterms:created xsi:type="dcterms:W3CDTF">2000-07-18T12:26:06Z</dcterms:created>
  <dcterms:modified xsi:type="dcterms:W3CDTF">2020-06-30T03:34:40Z</dcterms:modified>
</cp:coreProperties>
</file>